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ไล-สขร-ใช้อันนี้\แฟ้มเตรียมยื่น ปปช\PDF-69\"/>
    </mc:Choice>
  </mc:AlternateContent>
  <xr:revisionPtr revIDLastSave="0" documentId="8_{902FFCB9-803D-4EF5-B65C-98510678045E}" xr6:coauthVersionLast="47" xr6:coauthVersionMax="47" xr10:uidLastSave="{00000000-0000-0000-0000-000000000000}"/>
  <bookViews>
    <workbookView xWindow="-120" yWindow="-120" windowWidth="29040" windowHeight="15720" tabRatio="688" activeTab="9" xr2:uid="{00000000-000D-0000-FFFF-FFFF00000000}"/>
  </bookViews>
  <sheets>
    <sheet name="อธิบายแบบ สขร. 1 " sheetId="3" r:id="rId1"/>
    <sheet name="ม.ค.68 (2)_Edit" sheetId="36" state="hidden" r:id="rId2"/>
    <sheet name="ต.ค.68" sheetId="68" r:id="rId3"/>
    <sheet name="พ.ย.68" sheetId="67" r:id="rId4"/>
    <sheet name="ธ.ค.68" sheetId="66" r:id="rId5"/>
    <sheet name="ม.ค.69" sheetId="65" r:id="rId6"/>
    <sheet name="ก.พ.69" sheetId="64" r:id="rId7"/>
    <sheet name="มี.ค.69" sheetId="75" r:id="rId8"/>
    <sheet name="ไตรมาสที่1ปี69 ต.ค-ธ.ค-68" sheetId="76" r:id="rId9"/>
    <sheet name="ไตรมาสที่2ปี69 ม.ค-มี.ค-69" sheetId="77" r:id="rId10"/>
  </sheets>
  <definedNames>
    <definedName name="_xlnm._FilterDatabase" localSheetId="6" hidden="1">'ก.พ.69'!$A$5:$K$130</definedName>
    <definedName name="_xlnm._FilterDatabase" localSheetId="2" hidden="1">'ต.ค.68'!$A$5:$N$115</definedName>
    <definedName name="_xlnm._FilterDatabase" localSheetId="8" hidden="1">'ไตรมาสที่1ปี69 ต.ค-ธ.ค-68'!$A$5:$N$466</definedName>
    <definedName name="_xlnm._FilterDatabase" localSheetId="9" hidden="1">'ไตรมาสที่2ปี69 ม.ค-มี.ค-69'!$A$5:$L$131</definedName>
    <definedName name="_xlnm._FilterDatabase" localSheetId="4" hidden="1">'ธ.ค.68'!$A$5:$K$181</definedName>
    <definedName name="_xlnm._FilterDatabase" localSheetId="3" hidden="1">'พ.ย.68'!$A$5:$K$184</definedName>
    <definedName name="_xlnm._FilterDatabase" localSheetId="1" hidden="1">'ม.ค.68 (2)_Edit'!$A$1:$P$68</definedName>
    <definedName name="_xlnm._FilterDatabase" localSheetId="5" hidden="1">'ม.ค.69'!$A$5:$L$131</definedName>
    <definedName name="_xlnm._FilterDatabase" localSheetId="7" hidden="1">'มี.ค.69'!$A$5:$K$165</definedName>
    <definedName name="_xlnm.Print_Area" localSheetId="6">'ก.พ.69'!$A$1:$K$130</definedName>
    <definedName name="_xlnm.Print_Area" localSheetId="2">'ต.ค.68'!$A$1:$K$113</definedName>
    <definedName name="_xlnm.Print_Area" localSheetId="8">'ไตรมาสที่1ปี69 ต.ค-ธ.ค-68'!$A$1:$K$466</definedName>
    <definedName name="_xlnm.Print_Area" localSheetId="9">'ไตรมาสที่2ปี69 ม.ค-มี.ค-69'!$A$1:$K$414</definedName>
    <definedName name="_xlnm.Print_Area" localSheetId="4">'ธ.ค.68'!$A$1:$K$181</definedName>
    <definedName name="_xlnm.Print_Area" localSheetId="3">'พ.ย.68'!$A$1:$K$184</definedName>
    <definedName name="_xlnm.Print_Area" localSheetId="5">'ม.ค.69'!$A$1:$K$131</definedName>
    <definedName name="_xlnm.Print_Area" localSheetId="7">'มี.ค.69'!$A$1:$K$165</definedName>
    <definedName name="_xlnm.Print_Titles" localSheetId="6">'ก.พ.69'!$1:$6</definedName>
    <definedName name="_xlnm.Print_Titles" localSheetId="2">'ต.ค.68'!$5:$6</definedName>
    <definedName name="_xlnm.Print_Titles" localSheetId="8">'ไตรมาสที่1ปี69 ต.ค-ธ.ค-68'!$5:$6</definedName>
    <definedName name="_xlnm.Print_Titles" localSheetId="9">'ไตรมาสที่2ปี69 ม.ค-มี.ค-69'!$1:$6</definedName>
    <definedName name="_xlnm.Print_Titles" localSheetId="4">'ธ.ค.68'!$5:$6</definedName>
    <definedName name="_xlnm.Print_Titles" localSheetId="3">'พ.ย.68'!$5:$6</definedName>
    <definedName name="_xlnm.Print_Titles" localSheetId="5">'ม.ค.69'!$1:$6</definedName>
    <definedName name="_xlnm.Print_Titles" localSheetId="7">'มี.ค.69'!$5:$6</definedName>
    <definedName name="_xlnm.Print_Titles" localSheetId="0">'อธิบายแบบ สขร. 1 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36" l="1"/>
  <c r="K2" i="36"/>
  <c r="A3" i="36"/>
  <c r="K3" i="36"/>
  <c r="A4" i="36"/>
  <c r="K4" i="36"/>
  <c r="A5" i="36"/>
  <c r="K5" i="36"/>
  <c r="A6" i="36"/>
  <c r="K6" i="36"/>
  <c r="A7" i="36"/>
  <c r="K7" i="36"/>
  <c r="A8" i="36"/>
  <c r="K8" i="36"/>
  <c r="A9" i="36"/>
  <c r="K9" i="36"/>
  <c r="A10" i="36"/>
  <c r="K10" i="36"/>
  <c r="K11" i="36"/>
  <c r="A12" i="36"/>
  <c r="K12" i="36"/>
  <c r="A13" i="36"/>
  <c r="K13" i="36"/>
  <c r="A14" i="36"/>
  <c r="K14" i="36"/>
  <c r="A15" i="36"/>
  <c r="K15" i="36"/>
  <c r="A16" i="36"/>
  <c r="K16" i="36"/>
  <c r="K17" i="36"/>
  <c r="A18" i="36"/>
  <c r="K18" i="36"/>
  <c r="A19" i="36"/>
  <c r="K19" i="36"/>
  <c r="K20" i="36"/>
  <c r="A21" i="36"/>
  <c r="K21" i="36"/>
  <c r="A22" i="36"/>
  <c r="K22" i="36"/>
  <c r="A23" i="36"/>
  <c r="K23" i="36"/>
  <c r="K24" i="36"/>
  <c r="A25" i="36"/>
  <c r="K25" i="36"/>
  <c r="A26" i="36"/>
  <c r="K26" i="36"/>
  <c r="A27" i="36"/>
  <c r="K27" i="36"/>
  <c r="A28" i="36"/>
  <c r="K28" i="36"/>
  <c r="A29" i="36"/>
  <c r="K29" i="36"/>
  <c r="A30" i="36"/>
  <c r="K30" i="36"/>
  <c r="A31" i="36"/>
  <c r="K31" i="36"/>
  <c r="A32" i="36"/>
  <c r="K32" i="36"/>
  <c r="A33" i="36"/>
  <c r="K33" i="36"/>
  <c r="K34" i="36"/>
  <c r="A35" i="36"/>
  <c r="K35" i="36"/>
  <c r="A36" i="36"/>
  <c r="K36" i="36"/>
  <c r="A37" i="36"/>
  <c r="K37" i="36"/>
  <c r="A38" i="36"/>
  <c r="K38" i="36"/>
  <c r="A39" i="36"/>
  <c r="K39" i="36"/>
  <c r="A40" i="36"/>
  <c r="K40" i="36"/>
  <c r="K41" i="36"/>
  <c r="A42" i="36"/>
  <c r="K42" i="36"/>
  <c r="A43" i="36"/>
  <c r="K43" i="36"/>
  <c r="A44" i="36"/>
  <c r="K44" i="36"/>
  <c r="A45" i="36"/>
  <c r="K45" i="36"/>
  <c r="A46" i="36"/>
  <c r="K46" i="36"/>
  <c r="A47" i="36"/>
  <c r="K47" i="36"/>
  <c r="A48" i="36"/>
  <c r="K48" i="36"/>
  <c r="A49" i="36"/>
  <c r="K49" i="36"/>
  <c r="A50" i="36"/>
  <c r="K50" i="36"/>
  <c r="A51" i="36"/>
  <c r="K51" i="36"/>
  <c r="A52" i="36"/>
  <c r="K52" i="36"/>
  <c r="A53" i="36"/>
  <c r="K53" i="36"/>
  <c r="A54" i="36"/>
  <c r="K54" i="36"/>
  <c r="A55" i="36"/>
  <c r="K55" i="36"/>
  <c r="A56" i="36"/>
  <c r="K56" i="36"/>
  <c r="A57" i="36"/>
  <c r="K57" i="36"/>
  <c r="A58" i="36"/>
  <c r="K58" i="36"/>
  <c r="A59" i="36"/>
  <c r="K59" i="36"/>
  <c r="A60" i="36"/>
  <c r="K60" i="36"/>
  <c r="A61" i="36"/>
  <c r="K61" i="36"/>
  <c r="A62" i="36"/>
  <c r="K62" i="36"/>
  <c r="A63" i="36"/>
  <c r="K63" i="36"/>
  <c r="A64" i="36"/>
  <c r="K64" i="36"/>
  <c r="A65" i="36"/>
  <c r="K65" i="36"/>
  <c r="K66" i="36"/>
  <c r="K67" i="36"/>
  <c r="K68" i="36"/>
</calcChain>
</file>

<file path=xl/sharedStrings.xml><?xml version="1.0" encoding="utf-8"?>
<sst xmlns="http://schemas.openxmlformats.org/spreadsheetml/2006/main" count="7832" uniqueCount="2421">
  <si>
    <t>ลำดับที่</t>
  </si>
  <si>
    <t>อธิบายแบบสรุปผลการดำเนินการจัดซื้อจัดจ้างในรอบเดือน (แบบ สขร. 1)</t>
  </si>
  <si>
    <t>งานที่จัดซื้อหรือจัดจ้าง</t>
  </si>
  <si>
    <t>วิธีซื้อหรือจ้าง</t>
  </si>
  <si>
    <t>แบบ สขร. 1</t>
  </si>
  <si>
    <t>ให้เรียงลำดับตามวันที่ของสัญญาหรือข้อตกลงเป็นหนังสือในการซื้อหรือจ้าง</t>
  </si>
  <si>
    <t>ช่องที่ (1)</t>
  </si>
  <si>
    <t>ช่องที่ (2)</t>
  </si>
  <si>
    <t>ช่องที่ (3)</t>
  </si>
  <si>
    <t>ช่องที่ (4)</t>
  </si>
  <si>
    <t>ช่องที่ (5)</t>
  </si>
  <si>
    <t>ช่องที่ (6)</t>
  </si>
  <si>
    <t>ช่องที่ (7)</t>
  </si>
  <si>
    <t>ช่องที่ (8)</t>
  </si>
  <si>
    <t>ช่องที่ (9)</t>
  </si>
  <si>
    <t>ช่องที่ (10)</t>
  </si>
  <si>
    <t>ระบุชื่อผู้ที่ได้รับการคัดเลือกให้เป็นผู้ขายหรือผู้รับจ้าง พร้อมทั้งราคาที่ได้ตกลงซื้อหรือจ้าง</t>
  </si>
  <si>
    <t>ระบุวันที่ เดือน ปี ที่จัดทำสรุปผลการดำเนินการจัดซื้อจัดจ้างนั้น</t>
  </si>
  <si>
    <t>ระบุชื่อของงานที่จัดซื้อหรือจ้าง</t>
  </si>
  <si>
    <t>ระบุวงเงินงบประมาณ วงเงินตามโครงการเงินกู้หรือเงินช่วยเหลือ ที่จะซื้อหรือจ้างในครั้งนั้น ทั้งหมดถ้าไม่มีวงเงินดังกล่าวให้ระบุวงเงินที่ประมาณว่าจะซื้อหรือจ้างในครั้งนั้น</t>
  </si>
  <si>
    <t>ระบุวงเงินราคากลางของงานซื้อหรือจ้างในครั้งนั้น</t>
  </si>
  <si>
    <t>ระบุวิธีการที่จัดซื้อหรือจัดจ้างในครั้งนั้น</t>
  </si>
  <si>
    <t>ระบุชื่อของผู้ที่เข้าเสนอราคาในการจัดซื้อหรือจ้างครั้งนั้นทุกราย พร้อมทั้งราคาที่เสนอ</t>
  </si>
  <si>
    <t>ระบุเหตุผลที่คัดเลือกผู้ขายหรือผู้รับจ้างรายนั้น</t>
  </si>
  <si>
    <t>ระบุเลขที่ของสัญญาหรือข้อตกลงเป็นหนังสือ พร้อมทั้งวัน เดือน ปี ที่ทําสัญญาหรือข้อตกลงนั้น</t>
  </si>
  <si>
    <t>เฉพาะเจาะจง</t>
  </si>
  <si>
    <t xml:space="preserve"> -</t>
  </si>
  <si>
    <t>ต.03/2568 ลว. 21 ม.ค.68</t>
  </si>
  <si>
    <t>จัดจ้างซ่อมบำรุงรถยนต์ราชการ หมายเลขทะเบียน กร-4599 อุบลราชธานี</t>
  </si>
  <si>
    <t>อยู่ในวงเงินงบประมาณที่จัดซื้อ</t>
  </si>
  <si>
    <t>-</t>
  </si>
  <si>
    <t>อู่รัตนยนต์ เขมราฐ/ราคาที่เสนอ 25,000.00 บาท</t>
  </si>
  <si>
    <t>อู่รัตนยนต์ เขมราฐ/ราคาที่จ้าง 25,000.00 บาท</t>
  </si>
  <si>
    <t>ด่าน</t>
  </si>
  <si>
    <t>เขมราฐ</t>
  </si>
  <si>
    <t>คลองใหญ่</t>
  </si>
  <si>
    <t>จัดซื้อวัสดุไฟฟ้าและวิทยุ จำนวน 1 รายการ</t>
  </si>
  <si>
    <t>หจก. ธนากิจการช่างเสนอราคา 15,750.-บาท</t>
  </si>
  <si>
    <t>หจก. ธนากิจการช่างวงเงินที่ตกลง 15,750.-บาท</t>
  </si>
  <si>
    <t>ให้เครดิตและใกล้สำนักงาน</t>
  </si>
  <si>
    <t>เลขที่ 2/2568 20/1/2568</t>
  </si>
  <si>
    <t>จ้างซ่อมบำรุงรักษาเครื่อง ปรับอากาศ จำนวน 2 เครื่อง</t>
  </si>
  <si>
    <t>ร้านซีเอส เซอร์วิสเสนอราคา 5,750.-บาท</t>
  </si>
  <si>
    <t>ร้านซีเอส เซอร์วิสวงเงินที่ตกลง 5,750.-บาท</t>
  </si>
  <si>
    <t>เลขที่ 3/2568 20/1/2568</t>
  </si>
  <si>
    <t>จัดซื้อวัสดุสำนักงาน จำนวน 4 รายการ</t>
  </si>
  <si>
    <t>บริษัท ตราดเครื่องเขียน จำกัดเสนอราคา 4,910.-บาท</t>
  </si>
  <si>
    <t>บริษัท ตราดเครื่องเขียน จำกัด วงเงินที่ตกลง 4,910.-บาท</t>
  </si>
  <si>
    <t>เลขที่ 4/2568  20/1/2568</t>
  </si>
  <si>
    <t>ซ่อมแซมบำรุงรักษารถยนต์ด่านฯ กค-6150 ตราด (เปลี่ยนแบตเตอรี่,ที่ปัดน้ำฝน)</t>
  </si>
  <si>
    <t>ร้านชายเซลแอนด์เซอร์วิสเสนอราคา 3,650.-บาท</t>
  </si>
  <si>
    <t>ร้านชายเซลแอนด์เซอร์วิสวงเงินที่ตกลง 3,650.-บาท</t>
  </si>
  <si>
    <t>เลขที่ 5/2568 20/1/2568</t>
  </si>
  <si>
    <t>วิธีเฉพาะเจาะจง</t>
  </si>
  <si>
    <t>ไม่เกินวงเงินงบประมาณ</t>
  </si>
  <si>
    <t>ช่องเม้ก</t>
  </si>
  <si>
    <t>บริษัท เค.เค. คอมพิวเตอร์ ซัพพลายส์ จำกัด</t>
  </si>
  <si>
    <t>หจก. โชคอารีย์ สเตชั่นเนอรี่</t>
  </si>
  <si>
    <t>หจก. สิรินรัตน์ บริการ</t>
  </si>
  <si>
    <t>ไม่เกินวงเงินงบประมาณ และเป็นสถานีบริการน้ำมันเชื้อเพลิงที่ให้เครดิตแก่หน่วยงานของรัฐ</t>
  </si>
  <si>
    <t>ซื้อน้ำมันเชื้อเพลิง เดือนธันวาคม 2567</t>
  </si>
  <si>
    <t>9/2568 ลว. 8 ม.ค. 2568</t>
  </si>
  <si>
    <t>ซื้อหมึกพิมพ์ยี่ห้อ Fuji Xerox รุ่น DocuPrint P285dw และยีห้อ Fuji Xerox รุ่น DocuPrint P375dw</t>
  </si>
  <si>
    <t>10/2568 ลว. 29 ม.ค. 2568</t>
  </si>
  <si>
    <t>ซื้อวัสดุสำนักงาน จำนวน 16 รายการ</t>
  </si>
  <si>
    <t>11/2568 ลว. 29 ม.ค. 2568</t>
  </si>
  <si>
    <t>ซื้อกระดาษ เอ4 จำนวน 325 รีม</t>
  </si>
  <si>
    <t>12/2568 ลว. 29 ม.ค. 2568</t>
  </si>
  <si>
    <t>ซื้อหมึกพิมพ์ยี่ห้อ Brother Hl-8260dn จำนวน 12 กล่อง</t>
  </si>
  <si>
    <t>13/2568 ลว. 29 ม.ค. 2568</t>
  </si>
  <si>
    <t>ซื้อน้ำมันเชื้อเพลิง เดือนกุมภาพันธ์ 2568</t>
  </si>
  <si>
    <t>ซื้อวัสดุสำนักงาน</t>
  </si>
  <si>
    <t>เนื่องจากเสนอราคาไม่เกินวงเงินงบประมาณที่ได้รับอนุมัติ</t>
  </si>
  <si>
    <t>ซื้อน้ำมันเชื้อเพลิงประจำ เดือนเมษายน  2568</t>
  </si>
  <si>
    <t>เป็นผู้ได้รับคัดเลือก</t>
  </si>
  <si>
    <t>เชียงของ</t>
  </si>
  <si>
    <t>e-bidding</t>
  </si>
  <si>
    <t>เป็นผู้ชนะการเสนอราคา</t>
  </si>
  <si>
    <t>เป็นผู้ประกอบการที่มีอาชีพขายโดยตรงและให้เครดิตกับทางด่านฯ</t>
  </si>
  <si>
    <t>บ.เสริมสุขฯ และ หจก.รุ่งสิริ พานิชย์
/ 2,800.00</t>
  </si>
  <si>
    <t>จัดซื้อโดยไม่ออก
ใบสั่งซื้อสั่งจ้าง (ว 119)</t>
  </si>
  <si>
    <t>ไม่มี</t>
  </si>
  <si>
    <t>จัดซื้อโดยไม่ออก
ใบสั่งซื้อสั่งจ้าง (ว 179)</t>
  </si>
  <si>
    <t>ค่าขยะ พ.ย. 67</t>
  </si>
  <si>
    <t>สำนักงานเทศบาลตำบลเวียง / 948.00</t>
  </si>
  <si>
    <t>สำนักงานเทศบาลตำบลเวียง 
/ 948.00</t>
  </si>
  <si>
    <t>จัดซื้อจัดจ้าง
โดยไม่ออกใบสั่งซื้อสั่งจ้าง 
(ว 119)</t>
  </si>
  <si>
    <t>ค่าขยะ ธ.ค. 67</t>
  </si>
  <si>
    <t>ค่าน้ำดื่ม ธ.ค. 2567</t>
  </si>
  <si>
    <t xml:space="preserve">จัดซื้อจัดจ้าง
โดยไม่ออกใบสั่งซื้อสั่งจ้าง 
(ว 119) </t>
  </si>
  <si>
    <t>ค่าน้ำมัน ธ.ค. 67</t>
  </si>
  <si>
    <t>บ.นครพาทรัพย์เจริญ จำกัด
 / 21,290.00</t>
  </si>
  <si>
    <t>จัดซื้อโดยไม่ออก
ใบสั่งซื้อสั่งจ้าง(ว 179)</t>
  </si>
  <si>
    <t>จ้างทำตรายาง</t>
  </si>
  <si>
    <t>ร้านโน้ตดีไซน์ / 3,530.00</t>
  </si>
  <si>
    <t>ใบสั่งจ้าง 
เลขที่ 3/2568 
ลงวันที่ 15 ม.ค. 2568</t>
  </si>
  <si>
    <t>จ้างซ่อมแซมโถสุขภัณฑ์</t>
  </si>
  <si>
    <t>นายวิรุตน์ ศรีสุข / 4,990.00</t>
  </si>
  <si>
    <t>ใบสั่งจ้าง 
เลขที่ 4/2568 
ลงวันที่ 16 ม.ค. 2568</t>
  </si>
  <si>
    <t>ร้านโน้ตดีไซน์ / 800.00</t>
  </si>
  <si>
    <t>ใบสั่งจ้าง 
เลขที่ 5/2568 
ลงวันที่ 21 ม.ค. 2568</t>
  </si>
  <si>
    <t>โครงการก่อสร้างอาคารชุดพักอาศัยและสิ่งปลูกสร้างประกอบ 
(บ้านท่าผาถ่าน) 
ด่านศุลกากรเชียงของ</t>
  </si>
  <si>
    <t xml:space="preserve">1. ห้างหุ้นส่วนจำกัด ปัทมพร คอนสตรัคชั่น
/15,620,000.00
2. ห้างหุ้นส่วนจำกัด สามชาย คอนสตรัคชั่น
/15,533,500.00
3. บริษัท เอส.วัน คอนสตรัคชั่น กรุ๊ป จำกัด
/15,880,000.00
4. บริษัท ชุมราษฎร์ วิศวกรรม(กิจการร่วมค้า) จำกัด
/16,200,000.00
</t>
  </si>
  <si>
    <t>ห้างหุ้นส่วนจำกัด สามชาย 
คอนสตรัคชั่น
/15,533,500.00</t>
  </si>
  <si>
    <t>สัญญาจ้างเลขที่ 4/2568
ลว. 30 มกราคม 2568</t>
  </si>
  <si>
    <t>ราคาต่ำสุด คุณภาพดี</t>
  </si>
  <si>
    <t>เชียงคาน</t>
  </si>
  <si>
    <t>หจก.เชียงอินท์ (สำนักงานใหญ่) 4,853.24</t>
  </si>
  <si>
    <t>6/2568 ลว. 27 ม.ค. 2568</t>
  </si>
  <si>
    <t>เฉพาะเจาะจง (ข) ไม่เกินวงเงินที่กำหนดในกฏกระทรวง</t>
  </si>
  <si>
    <t>สหกรณ์การเกษตรเชียงแสน จำกัด</t>
  </si>
  <si>
    <t>เชียงแสน</t>
  </si>
  <si>
    <t>พิจารณาโดยใช้เกณฑ์ราคา</t>
  </si>
  <si>
    <t>จ้างตรวจเช็คและซ่อมแซมบำรุงรักษาเครื่องปรับอากาศ (ห้อง หน. ฝบท.) ของด่านศุลกากรเชียงแสน โดยวิธีเฉพาะเจาะจง</t>
  </si>
  <si>
    <t>สังเวียน แอร์เซอร์วิส โดย นายสังเวียน วิมลรัตน์สุนทร</t>
  </si>
  <si>
    <t>6/2568 
วันที่ 15 มกราคม 2568</t>
  </si>
  <si>
    <t>ซื้อวัสดุสำนักงาน (อุปกรณ์และวัสดุสิ้นเปลือง) เพื่อใช้ในราชการด่านศุลกากรเชียงแสน โดยวิธีเฉพาะเจาะจง</t>
  </si>
  <si>
    <t>ห้างหุ้นส่วนจำกัด พิมลวรรณเครื่องเขียน</t>
  </si>
  <si>
    <t>5/2568 
วันที่ 15 มกราคม 2568</t>
  </si>
  <si>
    <t>ซื้อวัสดุน้ำมันเชื้อเพลิงและน้ำมันหล่อลื่น ประจำเดือน กุมภาพันธ์ ๒๕๖๘ (วันที่ ๑ - ๒๘ กุมภาพันธ์ ๒๕๖๘) โดยวิธีเฉพาะเจาะจง</t>
  </si>
  <si>
    <t>7/2568 
วันที่ 31 มกราคม 2568</t>
  </si>
  <si>
    <t>ราคาต่ำสุด</t>
  </si>
  <si>
    <t xml:space="preserve">จ้างล้างทำความสะอาดเครื่องปรับอากาศ จำนวน 2 เครื่อง </t>
  </si>
  <si>
    <t>บริษัท เอ็นจ์-เพาเวอร์ เซอร์วิสเซส จำกัด</t>
  </si>
  <si>
    <t xml:space="preserve">ตามพระบัญญัติการจัดซื้อจัดจ้างและการบริหารพัสดุภาครัฐ พ.ศ. 2560 และกฎกระทรวงกำหนดวงเงินการจัดซื้อจัดจ้างพัสดุโดยวิธีเฉพาะเจาะจง วงเงินการจัดซื้อจัดจ้างที่ไม่ทำข้อตกลงเป็นหนังสือ และวงเงินการจัดซื้อจัดจ้างในการแต่งตั้งผู้ตรวจรับพัสดุ พ.ศ. ๒๕๖๐ </t>
  </si>
  <si>
    <t>3/2568 
วันที่ 13 มกราคม 2568</t>
  </si>
  <si>
    <t xml:space="preserve">ค่าจ้างล้างทำความสะอาดเครื่องปรับอากาศ จำนวน 5 เครื่อง
(สบก. สทก.)
</t>
  </si>
  <si>
    <t xml:space="preserve"> 4/2568
วันที่ 14 มกราคม 2568
</t>
  </si>
  <si>
    <t>จ้างล้างทำความสะอาดเครื่องปรับอากาศและซ่อมรอยรั่วระบบน้ำยาเครื่องปรับอากาศ</t>
  </si>
  <si>
    <t xml:space="preserve">นายนเรศ เอี่ยมสอาด
 ราคาที่เสนอ
 19,200.00 บาท </t>
  </si>
  <si>
    <t xml:space="preserve">นายนเรศ เอี่ยมสอาด
ราคาที่ตกลงจ้าง 
19,200.00 บาท </t>
  </si>
  <si>
    <t xml:space="preserve"> 5/2568
วันที่ 16 มกราคม 2568</t>
  </si>
  <si>
    <t>จัดซื้อกระดาษความร้อนสำหรับเครื่องกดบัตรคิวอัตโนมัติ</t>
  </si>
  <si>
    <t xml:space="preserve">บจก. เดพ โซลูชั่น
 ราคาที่เสนอ
 4,815.00 บาท </t>
  </si>
  <si>
    <t xml:space="preserve">บจก. เดพ โซลูชั่น
ราคาที่ตกลงจ้าง 
4,815.00 บาท </t>
  </si>
  <si>
    <t xml:space="preserve"> 6/2568
วันที่ 16 ม.ค. 2568</t>
  </si>
  <si>
    <t>เปลี่ยนแบตเตอรี่ หมายเลขทะเบียนรถ
ฮค 5990 กรุงเทพมหานคร</t>
  </si>
  <si>
    <t>(4) ราคาที่ได้มาจาก
การสืบราคาจาก
ท้องตลาด</t>
  </si>
  <si>
    <t>โดยวิธีเฉพาะเจาะจง</t>
  </si>
  <si>
    <t>แสงชัยอะไหล่</t>
  </si>
  <si>
    <t>แสงชัยอะไหล่
3,103 บาท</t>
  </si>
  <si>
    <t xml:space="preserve"> 7/2568
วันที่ 27 มกราคม 2568</t>
  </si>
  <si>
    <t>เปลี่ยนถ่ายน้ำมันเครื่อง หมายเลขทะเบียนรถ
3กฌ 1716 กรุงเทพมหานคร</t>
  </si>
  <si>
    <t>บริษัท บี-ควิก จำกัด</t>
  </si>
  <si>
    <t>บริษัท บี-ควิก จำกัด
 3,875 บาท</t>
  </si>
  <si>
    <t xml:space="preserve"> 8/2568
วันที่ 27 มกราคม 2568</t>
  </si>
  <si>
    <t xml:space="preserve">ค่าจ้างล้างทำความสะอาดเครื่องปรับอากาศ จำนวน 4 เครื่อง
(ฝอส. สบก. สทก.)
</t>
  </si>
  <si>
    <t xml:space="preserve"> 9/2568
วันที่ 31 มกราคม 2568
</t>
  </si>
  <si>
    <t>ทต.สุเทพ / 300.- บาท</t>
  </si>
  <si>
    <t>ค่าขยะเดือน ธันวาคม 2567</t>
  </si>
  <si>
    <t>ค่าจัดทำตรายางที่ใช้ในราชการ</t>
  </si>
  <si>
    <t>ร้านโล่ 84/4,180.-บาท</t>
  </si>
  <si>
    <t>ค่าน้ำมันเชื้อเพลิง เดือน ธ.ค. 67</t>
  </si>
  <si>
    <t>บจ.บางจากกรีนเนท/2,050.- บาท</t>
  </si>
  <si>
    <t>ทอ.เชียงใหม่</t>
  </si>
  <si>
    <t>เป็นผู้มีคุณสมบัติตรงตามเงื่อนไขที่กำหนด</t>
  </si>
  <si>
    <t>เนื่องจากเป็นผู้เสนอราคาต่ำสุด</t>
  </si>
  <si>
    <t>นครพนม</t>
  </si>
  <si>
    <t>ซื้อวัสดุเชื้อเพลิงและหล่อลื่นประจำเดือนมกราคม2568</t>
  </si>
  <si>
    <t>หจก.ก้องตะวัน 2015ราคาที่เสนอ9,830.00 บาท</t>
  </si>
  <si>
    <t>หจก.ก้องตะวัน 2025ราคาที่ตกลงซื้อ9,830.00 บาท</t>
  </si>
  <si>
    <t>ใบสั่งซื้อ/สั่งจ้างเลขที่ 10/2568ลงวันที่ 2 มกราคม2567</t>
  </si>
  <si>
    <t>ซื้อวัสดุสำนักงานประเภท กระดาษถ่ายเอกสารจำนวน 2 รายการ</t>
  </si>
  <si>
    <t>หจก.ไทยสากลเซ็นเตอร์กรุ๊ปราคาที่เสนอ26,000.00 บาท</t>
  </si>
  <si>
    <t>หจก.ไทยสากลเซ็นเตอร์กรุ๊ปราคาที่ตกลงซื้อ26,000.00 บาท</t>
  </si>
  <si>
    <t>ใบสั่งซื้อ/สั่งจ้างเลขที่ 11/2568ลงวันที่ 6 มกราคม 2568</t>
  </si>
  <si>
    <t>จ้างทำตรายางจำนวน 15 รายการรวม 17 อัน</t>
  </si>
  <si>
    <t>ร้านปริญญาการพิมพ์ราคาที่เสนอ3,870.00 บาท</t>
  </si>
  <si>
    <t>ร้านปริญญาการพิมพ์ราคาที่ตกลงจ้าง3,870.00 บาท</t>
  </si>
  <si>
    <t xml:space="preserve">ใบสั่งซื้อ/สั่งจ้างเลขที่ 12/2568ลงวันที่ 23 มกราคม </t>
  </si>
  <si>
    <t>จัดซื้อน้ำมันเชื้อเพลิงและหล่อลื่น ประจำเดือน มกราคม 2568</t>
  </si>
  <si>
    <t/>
  </si>
  <si>
    <t>ช่องจอม</t>
  </si>
  <si>
    <t>มุกดาหาร</t>
  </si>
  <si>
    <t>แม่สะเรียง</t>
  </si>
  <si>
    <t>ศภ.1</t>
  </si>
  <si>
    <t>หนองคาย</t>
  </si>
  <si>
    <t>เสนอราคาต่ำสุดและไม่เกินวงเงิน
งบประมาณที่ได้รับจัดสรร</t>
  </si>
  <si>
    <t>ประจวบ</t>
  </si>
  <si>
    <t>ร้านอุ่นรุ่งกิจ</t>
  </si>
  <si>
    <t>2/2568 ลว.30 มกราคม 2568</t>
  </si>
  <si>
    <t>จัดซื้อน้ำมันเชื้อเพลิงประจำเดือนมกราคม 2568</t>
  </si>
  <si>
    <t>หจก.ปิโตรเลี่ยมมุกดาหาร10,238.- บาท</t>
  </si>
  <si>
    <t xml:space="preserve"> เนื่องจากราคาไม่เกินวงเงินที่ได้รับจัดสรร และเป็นผู้มีอาชีพขายพัสดุโดยตรง</t>
  </si>
  <si>
    <t xml:space="preserve"> ใบสั่งซื้อเลขที่ 7/2568ลงวันที่  6 มกราคม 2568</t>
  </si>
  <si>
    <t>จัดซื้อน้ำมันเชื้อเพลิงประจำเดือนกุมภาพันธ์ 2568 ถึงเดือนเมษายน 2568</t>
  </si>
  <si>
    <t>หจก.ปิโตรเลี่ยมมุกดาหาร40,428.- บาท</t>
  </si>
  <si>
    <t>หจก.ปิโตรเลี่ยมมุกดาหาร15,341.59 บาท</t>
  </si>
  <si>
    <t xml:space="preserve"> ใบสั่งซื้อเลขที่ 8/2568ลงวันที่ 31 มกราคม 2568</t>
  </si>
  <si>
    <t>เสนอราคาต่ำสุด</t>
  </si>
  <si>
    <t>เป็นผู้ประกอบการที่มี
อาชีพขายโดยตรงและให้
เครดิตกับทางด่านฯ</t>
  </si>
  <si>
    <t>ซื้อน้ำมันเชื้อเพลิง ประจำเดือน
กุมภาพันธ์ 2568</t>
  </si>
  <si>
    <t>บจก.สุขุมเซอร์วิส 
สาขาแม่สะเรียง เสนอราคา 20,856.30 บาท</t>
  </si>
  <si>
    <t>บจก.สุขุมเซอร์วิส สาขาแม่สะเรียง
ราคา 20,856.30 บาท</t>
  </si>
  <si>
    <t>ใบสั่งซื้อเลขที่ 6/2568
ลงวันที่ 31 มกราคม 2568</t>
  </si>
  <si>
    <t xml:space="preserve">วิธีเฉพาะเจาะจง </t>
  </si>
  <si>
    <t>ห้างหุ้นส่วนจำกัด ปิยะพรเจริญกิจ เสนอราคา 23,420.00 บาท</t>
  </si>
  <si>
    <t>ห้างหุ้นส่วนจำกัด ปิยะพรเจริญกิจ ราคา 23,420.00 บาท</t>
  </si>
  <si>
    <t>ใบสั่งซื้อเลขที่ 5.1/2568 วันที่ 7 มกราคม 2568</t>
  </si>
  <si>
    <t>จ้างตรวจเช็คบำรุงรักษารถยนต์ราชการ หมายเลขทะเบียน ขข 1889 เชียงราย</t>
  </si>
  <si>
    <t>บริษัท โตโยต้าเชียงราย จำกัด เสนอราคา 5,791.48 บาท</t>
  </si>
  <si>
    <t>บริษัท โตโยต้าเชียงราย จำกัด ราคา 5,791.48 บาท</t>
  </si>
  <si>
    <t>ใบสั่งจ้างเลขที่ 6/2568 วันที่ 13 มกราคม 2568</t>
  </si>
  <si>
    <t xml:space="preserve">จ้างเปลี่ยนแบตเตอรี่รถยนต์ราชการ 
หมายเลขทะเบียน ขก 5989 เชียงราย
</t>
  </si>
  <si>
    <t>บริษัท แองเจิลเวย์ จำกัด เสนอราคา3,510.67 บาท</t>
  </si>
  <si>
    <t>บริษัท แองเจิลเวย์ จำกัด ราคา3,510.67 บาท</t>
  </si>
  <si>
    <t>ใบสั่งจ้างเลขที่ 7/2568 วันที่ 21 มกราคม 2568</t>
  </si>
  <si>
    <t>จ้างซ่อมแซมบำรุงรักษารถยนต์ฯ 2 คัน หมายเลขทะเบียน 9 กว 7196 กทม. และหมายเลขทะเบียน 7 กอ 411 กทม. โดยวิธีเฉพาะเจาะจง</t>
  </si>
  <si>
    <t>โดยเฉพาะเจาะจง</t>
  </si>
  <si>
    <t>บริษัท โตโยต้า กาญจนเทพ   จำกัด</t>
  </si>
  <si>
    <t>ใบสั่งจ้างเลขที่ 1/2568ลงวันที่ 6 มกราคม 2568</t>
  </si>
  <si>
    <t>ศภ.3</t>
  </si>
  <si>
    <t>จ้างทำตรายาง จำนวน 5 รายการ</t>
  </si>
  <si>
    <t>ร้านโล่ 84
(440.00 บาท)</t>
  </si>
  <si>
    <t>เป็นผู้ได้รับการคัดเลือก
และให้เครดิตแก่ราชการ</t>
  </si>
  <si>
    <t>บจ.11/2568
ลว. 17 ม.ค. 68</t>
  </si>
  <si>
    <t>จ้างทำตรายาง จำนวน 2 รายการ</t>
  </si>
  <si>
    <t>ร้านโล่ 84
(600.00 บาท)</t>
  </si>
  <si>
    <t>บจ.12/2568
ลว. 28 ม.ค. 68</t>
  </si>
  <si>
    <t>จ้างซ่อมพร้อมเปลี่ยนอะไหล่รถราชการหมายเลขทะเบียน งล 2512 เชียงใหม่</t>
  </si>
  <si>
    <t>บริษัท อเมริกันมอเตอร์ส จำกัด
(4,339.92 บาท)</t>
  </si>
  <si>
    <t>บจ.13/2568
ลว. 31 ม.ค. 68</t>
  </si>
  <si>
    <t>ร้านโล่ 84
(1,940.00 บาท)</t>
  </si>
  <si>
    <t>บจ.14/2568
ลว. 31 ม.ค. 68</t>
  </si>
  <si>
    <t>ซื้อวัสดุสำนักงาน จำนวน 1 รายการ</t>
  </si>
  <si>
    <t>ห้างหุ้นส่วนจำกัด ลิขิตศิลป์
(2,016.00 บาท)</t>
  </si>
  <si>
    <t>บส.2/2568
ลว. 27 ธ.ค. 67</t>
  </si>
  <si>
    <t>ห้างหุ้นส่วนจำกัด ลิขิตศิลป์
(29,000.00 บาท)</t>
  </si>
  <si>
    <t>บส.3/2568
ลว. 28 ม.ค. 68</t>
  </si>
  <si>
    <t>จ้างผลิตพระบรมฉายาลักษณ์พระบาทสมเด็จพระเจ้าอยู่หัวฯ ที่ฉายกับสมเด็จพระนางเจ้าฯ ขนาด 20x30 นิ้ว จำนวน 1 รูป</t>
  </si>
  <si>
    <t>ร้านโอ๋โปสเตอร์
(1,050.00 บาท)</t>
  </si>
  <si>
    <t xml:space="preserve">เป็นผู้ได้รับการคัดเลือก
</t>
  </si>
  <si>
    <t>ว.119</t>
  </si>
  <si>
    <t>จ้างซ่อมแซมปั้มสูบน้ำ จำนวน 1 งาน</t>
  </si>
  <si>
    <t>นายสุรศักดิ์ ยอดศรีเมือง
(20,000.00 บาท)</t>
  </si>
  <si>
    <t>จำเป็นเร่งด่วนโดยไม่ได้คาดหมายไว้ก่อน</t>
  </si>
  <si>
    <t>จำเป็นเร่งด่วน
79 วรรคสอง</t>
  </si>
  <si>
    <t>เนื่องจากเสนอราคา  ไม่เกินวงเงินงบประมาณที่ได้รับอนุมัติ</t>
  </si>
  <si>
    <t xml:space="preserve">เนื่องจากเสนอราคา  ไม่เกินวงเงินงบประมาณที่ได้รับอนุมัติและเป็นศูนย์บริการโดยตรง </t>
  </si>
  <si>
    <t>เนื่องจากเสนอราคา  ไม่เกินวงเงินงบประมาณที่ได้รับอนุมัติและเป็นผู้ค้าในพื้นที่</t>
  </si>
  <si>
    <t>เนื่องจากเสนอราคา  ไม่เกินวงเงินงบประมาณที่ได้รับอนุมัติและเป็นศูนย์บริการ</t>
  </si>
  <si>
    <t>ซื้อน้ำมันเชื้อเพลิงประจำเดือนมกราคม 2568</t>
  </si>
  <si>
    <t>ห้างหุ้นส่วนจำกัด อินโดไชน่า เอ็นเนอร์จี เสนอราคา 4,050.00 บาท</t>
  </si>
  <si>
    <t>ห้างหุ้นส่วนจำกัด อินโดไชน่า เอ็นเนอร์จี 4,050.00 บาท</t>
  </si>
  <si>
    <t>จ้างตรวจเช็คสภาพรถยนต์และเปลี่ยนถ่ายน้ำมันเครื่องรถยนต์ ยี่ห้อ โตโยต้าหมายเลขทะเบียน กต 2646 หนองคาย</t>
  </si>
  <si>
    <t>บริษัท โตโยต้าหนองคายผู้จำหน่าย โตโยต้า จำกัดเสนอราคา 4,659.85 บาท</t>
  </si>
  <si>
    <t>บริษัท โตโยต้าหนองคายผู้จำหน่าย โตโยต้า จำกัด4,659.85 บาท</t>
  </si>
  <si>
    <t>ใบสั่งจ้างเลขที่ 4/2568ลงวันที่ 9 มกราคม 2568</t>
  </si>
  <si>
    <t>ซื้อวัสดุสำนักงาน จำนวน 11 รายการ</t>
  </si>
  <si>
    <t>ร้าน เจ.เอส.เอ็น หนองคายเสนอราคา 8,155.00 บาท</t>
  </si>
  <si>
    <t>ร้าน เจ.เอส.เอ็น หนองคาย8,155.00 บาท</t>
  </si>
  <si>
    <t>ใบสั่งจ้างเลขที่ 5/2568ลงวันที่ 14 มกราคม 2568</t>
  </si>
  <si>
    <t>จ้างตรวจเช็คสภาพรถยนต์และเปลี่ยนถ่ายน้ำมันเครื่องรถยนต์ ยี่ห้อ โตโยต้าหมายเลขทะเบียน นข 3325 หนองคาย</t>
  </si>
  <si>
    <t>บริษัท โตโยต้าหนองคายผู้จำหน่ายโตโยต้า จำกัดเสนอราคา 4,598.86 บาท</t>
  </si>
  <si>
    <t>บริษัท โตโยต้าหนองคายผู้จำหน่ายโตโยต้า จำกัด4,598.86 บาท</t>
  </si>
  <si>
    <t>ใบสั่งจ้างเลขที่ 6/2568ลงวันที่ 21 มกราคม 2568</t>
  </si>
  <si>
    <t>จ้างตรวจเช็คสภาพรถยนต์และเปลี่ยนถ่ายน้ำมันเครื่องรถยนต์ ยี่ห้อ โตโยต้าหมายเลขทะเบียน กต 2647 หนองคาย</t>
  </si>
  <si>
    <t>บริษัท โตโยต้าหนองคายผู้จำหน่ายโตโยต้า จำกัดเสนอราคา 9,600.47 บาท</t>
  </si>
  <si>
    <t>บริษัท โตโยต้าหนองคายผู้จำหน่ายโตโยต้า จำกัด9,600.47 บาท</t>
  </si>
  <si>
    <t>ใบสั่งจ้างเลขที่ 7/2568ลงวันที่ 29 มกราคม 2568</t>
  </si>
  <si>
    <t>สังขละ</t>
  </si>
  <si>
    <t xml:space="preserve">ซ่อมตู้จ่ายกระแสไฟฟ้า เครื่องปั๊มน้ำ สถานีตรวจสอบสินค้าที่ 2 </t>
  </si>
  <si>
    <t>ช.ป๊อบ ไฟฟ้า /12,850.00 บาท</t>
  </si>
  <si>
    <t>สญ.เลขที่ 7/2568 ลว. 3 ม.ค.68</t>
  </si>
  <si>
    <t>จ้างเหมาพนักงานดูแลบำรุงรักษาต้นไม้และสวน รายนายสราวุฒิ  แซ่อื้อ ประจำด่านพรมแดนบ้านพุน้ำร้อน ปีงบประมาณ พ.ศ. 2568</t>
  </si>
  <si>
    <t>นายสราวุฒิ  แซ่อื้อ/    97,600.00 บาท</t>
  </si>
  <si>
    <t>สญ.เลขที่ 8/2568 ลว. 24 ม.ค.68</t>
  </si>
  <si>
    <t>เนื่องจากเสนอราคาไม่เกินวงเงินงบประมาณที่ได้รับอนุมัติและให้เครดิตกับทาง สนค.</t>
  </si>
  <si>
    <t>ตรวจวิเคราะห์แผ่นวัดรังสี OSL</t>
  </si>
  <si>
    <t>สำนักรังสีและเครื่องมือแพทย์กรมวิทยาศาสตร์การแพทย์เสนอราคา  48,000 บาท</t>
  </si>
  <si>
    <t>สำนักรังสีและเครื่องมือแพทย์กรมวิทยาศาสตร์การแพทย์ราคา  48,000 บาท</t>
  </si>
  <si>
    <t>เนื่องจากเสนอราคาไม่เกินวงเงินงบประมาณที่ได้รับอนุมัติและเป็นหน่วยงานบริการโดยตรง</t>
  </si>
  <si>
    <t>ใบสั่งจ้าง 2/2568 ลงวันที่ 13 มกราคม 2568</t>
  </si>
  <si>
    <t>ตรวจเช็คซ่อมแซมรถยนต์ หมายเลขทะเบียน นข 3507 หนองคาย</t>
  </si>
  <si>
    <t>บริษัท โตโยต้าหนองคาย ผู้จำหน่ายโตโยต้า จำกัดเสนอราคา 3,333.05 บาท</t>
  </si>
  <si>
    <t>บริษัท โตโยต้าหนองคาย ผู้จำหน่ายโตโยต้า จำกัดราคา  3,333.05 บาท</t>
  </si>
  <si>
    <t>ใบสั่งจ้าง 3/2568 ลงวันที่ 15 มกราคม 2568</t>
  </si>
  <si>
    <t>ซื้อน้ำมันเชื้อเพลิงประจำ เดือนกุมภาพันธ์  2568</t>
  </si>
  <si>
    <t>ห้างหุ้นส่วนจำกัดอินโดไซน่า เอ็มเนอร์จีเสนอราคา 3,550 บาท</t>
  </si>
  <si>
    <t>ซื้อน้ำมันเชื้อเพลิงประจำ เดือนมีนาคม  2568</t>
  </si>
  <si>
    <t>ห้างหุ้นส่วนจำกัดอินโดไซน่า เอ็มเนอร์จีเสนอราคา 12,554.90 บาท</t>
  </si>
  <si>
    <t>ห้างหุ้นส่วนจำกัดอินโดไซน่า เอ็มเนอร์จีเสนอราคา 14,380 บาท</t>
  </si>
  <si>
    <t>ซื้อวัสดุสำนักงานประเภทกระดาษถ่ายเอกสาร A4
โดยวิธีเฉพาะเจาะจง</t>
  </si>
  <si>
    <t>ร้านคลังปัญญาสุรินทร์
 เสนอราคา 25,000  บาท</t>
  </si>
  <si>
    <t>เนื่องจากเสนอราคา ไม่เกินวงเงินงบประมาณ
ที่ได้รับอนุมัติและเป็นผู้ค้าในพื้นที่</t>
  </si>
  <si>
    <t>ใบสั่งซื้อเลขที่ 1/2568
ลว.24 ม.ค.68</t>
  </si>
  <si>
    <t>อรัญ</t>
  </si>
  <si>
    <t>ซื้อผงหมึกเครื่องพิมพ์คอมพิวเตอร์ จำนวน 8 ตลับ</t>
  </si>
  <si>
    <t>บจก.โช-อ๊อน (ประเทศไทย)เสนอราคา 56,068.-บาท</t>
  </si>
  <si>
    <t>บจก.โช-อ๊อน (ประเทศไทย)    ราคาที่ตกลงซื้อ 56,068.-บาท</t>
  </si>
  <si>
    <t>ใบสั่งซื้อเลขที่ 4/2568ลว. 16 ม.ค. 68</t>
  </si>
  <si>
    <t>เป็นผู้รับจ้างรายเดิม</t>
  </si>
  <si>
    <t>เหตุผลที่คัดเลือกโดยสรุป</t>
  </si>
  <si>
    <t>จ้างบำรุงรักษาและเปลี่ยนอะไหล่ควบคุมความดันแก๊สอาร์กอนที่ชำรุดของเครื่องตรวจวิเคราะห์ส่วนผสมทางเคมีของโลหะแบบเคลื่อนที่ (Portable spark emission spectroscopy)</t>
  </si>
  <si>
    <t>บริษัท เคมีเคิลเฮ้าส์ แอนด์ แล็บ อินสทรูเม้นท์ จำกัดราคา 42,800.00</t>
  </si>
  <si>
    <t>ใบสั่งจ้าง เลขที่ 4/2568
ลว. 17 ม.ค. 2567</t>
  </si>
  <si>
    <t>แหลม</t>
  </si>
  <si>
    <t>กรุงเทพ</t>
  </si>
  <si>
    <t>กรมศุลกากร</t>
  </si>
  <si>
    <t>วงเงินที่จัดซื้อ หรือจัดจ้าง (บาท)</t>
  </si>
  <si>
    <t>ราคาที่เสนอ
(บาท)</t>
  </si>
  <si>
    <t>ผู้ได้รับการคัดเลือก</t>
  </si>
  <si>
    <t>ราคากลาง 
(บาท)</t>
  </si>
  <si>
    <t>รายชื่อผู้เสนอราคา</t>
  </si>
  <si>
    <t>ราคาที่ตกลงซื้อ
หรือจ้าง
(บาท)</t>
  </si>
  <si>
    <t>เลขที่และวันที่ของสัญญา
หรือข้อตกลงในการซื้อ
หรือจ้าง</t>
  </si>
  <si>
    <t>Type</t>
  </si>
  <si>
    <t>Date</t>
  </si>
  <si>
    <t>No.</t>
  </si>
  <si>
    <t>ใบสั่งจ้าง</t>
  </si>
  <si>
    <t>1/2568</t>
  </si>
  <si>
    <t>2/2568</t>
  </si>
  <si>
    <t>3/2568</t>
  </si>
  <si>
    <t>4/2568</t>
  </si>
  <si>
    <t>5/2568</t>
  </si>
  <si>
    <t>6/2568</t>
  </si>
  <si>
    <t>สัญญาจ้าง</t>
  </si>
  <si>
    <t>ใบสั่งซื้อ</t>
  </si>
  <si>
    <t>เลขที่และวันที่ของสัญญา (เดิม)
หรือข้อตกลงในการซื้อ
หรือจ้าง</t>
  </si>
  <si>
    <t>9/2568</t>
  </si>
  <si>
    <t>10/2568</t>
  </si>
  <si>
    <t>11/2568</t>
  </si>
  <si>
    <t>12/2568</t>
  </si>
  <si>
    <t>13/2568</t>
  </si>
  <si>
    <t>7/2568</t>
  </si>
  <si>
    <t>8/2568</t>
  </si>
  <si>
    <t>5.1/2568</t>
  </si>
  <si>
    <t>14/2568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</si>
  <si>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</si>
  <si>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</si>
  <si>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</si>
  <si>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</si>
  <si>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</si>
  <si>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</si>
  <si>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</si>
  <si>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</si>
  <si>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</si>
  <si>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เลขที่และวันที่ของสัญญา
หรือข้อตกลงในการซื้อหรือจ้าง</t>
  </si>
  <si>
    <t>รายชื่อผู้เสนอราคา
และราคาที่เสนอ (บาท)</t>
  </si>
  <si>
    <t>ผู้ได้รับการคัดเลือกและราคา
ที่ตกลงซื้อหรือจ้าง (บาท)</t>
  </si>
  <si>
    <t>แบบสรุปผลการดำเนินการจัดซื้อจัดจ้างในรอบเดือนตุลาคม 2568</t>
  </si>
  <si>
    <t>วันที่ 31 เดือน ตุลาคม พ.ศ. 2568 (1)</t>
  </si>
  <si>
    <t>แบบสรุปผลการดำเนินการจัดซื้อจัดจ้างในรอบเดือนพฤศจิกายน 2568</t>
  </si>
  <si>
    <t>วันที่ 30 เดือน พฤศจิกายน พ.ศ. 2568 (1)</t>
  </si>
  <si>
    <t>แบบสรุปผลการดำเนินการจัดซื้อจัดจ้างในรอบเดือนธันวาคม 2568</t>
  </si>
  <si>
    <t>วันที่ 31 เดือน ธันวาคม พ.ศ. 2568 (1)</t>
  </si>
  <si>
    <t>แบบสรุปผลการดำเนินการจัดซื้อจัดจ้างในรอบเดือนมกราคม 2569</t>
  </si>
  <si>
    <t>วันที่ 31 เดือน มกราคม พ.ศ. 2569 (1)</t>
  </si>
  <si>
    <t>แบบสรุปผลการดำเนินการจัดซื้อจัดจ้างในรอบเดือนกุมภาพันธ์ 2569</t>
  </si>
  <si>
    <t>วันที่ 28 เดือน กุมภาพันธ์ พ.ศ. 2569 (1)</t>
  </si>
  <si>
    <t>แบบสรุปผลการดำเนินการจัดซื้อจัดจ้างในรอบเดือนเมษายน 2569</t>
  </si>
  <si>
    <t>ผู้ได้รับการคัดเลือกและ
ราคาที่ตกลงซื้อหรือจ้าง (บาท)</t>
  </si>
  <si>
    <t>มีคุณสมบัติถูกต้องตรงตามเงื่อนไขที่กำหนด</t>
  </si>
  <si>
    <t>เป็นผู้มีคุณสมบัติตรงตามเงื่อนไขที่กำหนด และไม่เกิน วงเงินงบประมาณที่ได้รับอนุญาต</t>
  </si>
  <si>
    <t>บริการรักษาความปลอดภัย</t>
  </si>
  <si>
    <t>บริการทำความสะอาดอาคารและสำนักงานทั่วไป</t>
  </si>
  <si>
    <t>บริการขับรถยนต์หรือคนขับรถ</t>
  </si>
  <si>
    <t>จ้างเหมาบริการทำความสะอาด
(ประจำปีงบประมาณ พ.ศ.2569)</t>
  </si>
  <si>
    <t>จ้างเหมาบริการรักษาความปลอดภัย
(ประจำปีงบประมาณ พ.ศ.2569)</t>
  </si>
  <si>
    <t>เช่าอินเตอร์เน็ตจุดผ่อนปรนบ้านนาข่า</t>
  </si>
  <si>
    <t xml:space="preserve">เป็นผู้มีคุณสมบัติตรงตามเงื่อนไขที่กำหนด
</t>
  </si>
  <si>
    <t>เป็นผู้ติดตั้ง และพัฒนาระบบงานดังกล่าว มีความรู้ ความชำนาญ</t>
  </si>
  <si>
    <t>เช่าเครื่องถ่ายเอกสารสำนักงานศุลกากรหนองคาย (12 เดือน)</t>
  </si>
  <si>
    <t>ใบสั่งซื้อเลขที่ 3/2569
ลงวันที่ 31 ตุลาคม 2568</t>
  </si>
  <si>
    <t>เป็นผู้ประกอบการที่ให้เช่าเครื่องถ่ายเอกสารโดยตรง</t>
  </si>
  <si>
    <t>เป็นผู้ประกอบการซึ่งมีคุณสมบัติโดยตรงเพียงรายเดียวที่สามารถดำเนินการได้ตามระยะเวลาที่จัดจ้าง</t>
  </si>
  <si>
    <t>เป็นผู้เสนอราคาเพียงรายเดียวและเสนอราคาไม่เกินวงเงินที่ได้รับจัดสรร</t>
  </si>
  <si>
    <t>เป็นผู้เสนอราคารายเดียว 
มีคุณสมบัติถูกต้องครบถ้วน
เสนอราคาไม่เกินราคากลาง</t>
  </si>
  <si>
    <t>ค่าขนย้ายเครื่อง X-RAY 
จากด่านฯ แม่สายมา สสภ.</t>
  </si>
  <si>
    <t>สัญญาจ้างเลขที่ ส.3/2569 
ลงวันที่ 16 ตุลาคม 2568</t>
  </si>
  <si>
    <t xml:space="preserve">เช่าเครื่องถ่ายเอกสาร 
เดือนพฤศจิกายน 2568 
(ติดตั้งใช้งานใบขนพิเศษ) </t>
  </si>
  <si>
    <t>ค่าจ้างคนขับรถยนต์ราชการ 
(นายประกรรษวัต )</t>
  </si>
  <si>
    <t>ใบสั่งซื้อ เลขที่ 1/2569
ลงวันที่ 20 ตุลาคม 2568</t>
  </si>
  <si>
    <t>ข้อตกลงเลขที่ 1/2569
ลงวันที่ 22 ตุลาคม 2568</t>
  </si>
  <si>
    <t>สัญญาที่ 1/2569
ลงวันที่ 24 ตุลาคม 2568</t>
  </si>
  <si>
    <t>สัญญาจ้าง เลขที่ 1/2569
ลงวันที่ 24 ตุลาคม 2568</t>
  </si>
  <si>
    <t>หนังสือข้อตกลงจ้าง
ที่ กค 0501/19843
ลงวันที่ 24 ตุลาคม 2568</t>
  </si>
  <si>
    <t>ใบสั่งจ้างเลขที่ 5001/2569
ลงวันที่ 24 ตุลาคม 2568</t>
  </si>
  <si>
    <t>สัญญาจ้างเลขที่ 1/2569 
ลงวันที่ 27 ตุลาคม 2568</t>
  </si>
  <si>
    <t>สัญญาจ้างเลขที่ 2/2569
ลงวันที่ 27 ตุลาคม 2568</t>
  </si>
  <si>
    <t>สัญญาจ้างเลขที่ 3/2569
ลงวันที่ 27 ตุลาคม 2568</t>
  </si>
  <si>
    <t>สัญญาจ้างเลขที่ 4/2569 
ลงวันที่ 27 ตุลาคม 2568</t>
  </si>
  <si>
    <t>ใบสั่งจ้างเลขที่ พ.1/2569 
ลงวันที่ 28 ตุลาคม 2568</t>
  </si>
  <si>
    <t>กค0502(39)/1157 
ลงวันที่ 28 ตุลาคม 2568</t>
  </si>
  <si>
    <t>หนังสือข้อตกลงเช่าที่ กค 0501/19969
ลงวันที่ 28 ตุลาคม 2568</t>
  </si>
  <si>
    <t>สัญญาเลขที่ 5/2569
ลงวันที่ 28 ตุลาคม 2568</t>
  </si>
  <si>
    <t xml:space="preserve">สัญญาจ้าง เลขที่ พ.7/2569
ลงวันที่ 29 ตุลาคม 2568
</t>
  </si>
  <si>
    <t xml:space="preserve">สัญญาจ้าง เลขที่ พ.6/2569
ลงวันที่ 29 ตุลาคม 2568
</t>
  </si>
  <si>
    <t>สัญญาจ้างเลขที่ ส.5/2569 
ลงวันที่ 29 ตุลาคม 2568</t>
  </si>
  <si>
    <t>ใบสั่งจ้างเลขที่ พ.4/2569
ลงวันที่ 29 ตุลาคม 2568</t>
  </si>
  <si>
    <t>สัญญาจ้างเลขที่ 5/2569 
ลงวันที่ 30 ตุลาคม 2568</t>
  </si>
  <si>
    <t>ใบสั่งซื้อ เลขที่ พ.10/2569
ลงวันที่ 30 ตุลาคม 2568</t>
  </si>
  <si>
    <t>สัญญาจ้างเลขที่ ส.1/2568 
ลงวันที่ 30 ตุลาคม 2568</t>
  </si>
  <si>
    <t>สัญญาจ้างเลขที่ ส.2/2568 
ลงวันที่ 30 ตุลาคม 2568</t>
  </si>
  <si>
    <t>ข้อตกลงเช่า 3/2569 
ลงวันที่ 31 ตุลาคม 2568</t>
  </si>
  <si>
    <t>สัญญาที่ 2/2569
ลงวันที่ 31 ตุลาคม 2568</t>
  </si>
  <si>
    <t>สัญญาเลขที่ 3/2569
ลงวันที่ 31 ตุลาคม 2568</t>
  </si>
  <si>
    <t>สัญญาเลขที่ 4/2569
ลงวันที่ 31 ตุลาคม 2568</t>
  </si>
  <si>
    <t>สัญญาเลขที่ 9/2569
ลงวันที่ 31 ตุลาคม 2568</t>
  </si>
  <si>
    <t>สัญญาเลขที่ 11/2569
ลงวันที่ 31 ตุลาคม 2568</t>
  </si>
  <si>
    <t>สัญญาเลขที่ 12/2569
ลงวันที่ 31 ตุลาคม 2568</t>
  </si>
  <si>
    <t>หนังสือข้อตกลงเช่า ที่ กค 0501/19218
ลงวันที่ 14 ตุลาคม 2568</t>
  </si>
  <si>
    <t>ค่าเช่าเครื่องถ่ายเอกสาร
(ประจำปีงบประมาณ พ.ศ.2569)</t>
  </si>
  <si>
    <t>เป็นผู้ที่มีคุณสมบัติตามที่ต้องการจัดจ้าง</t>
  </si>
  <si>
    <t>ข้อตกลงการเช่าเลขที่ 2/2569
ลงวันที่ 3 พฤศจิกายน 2568</t>
  </si>
  <si>
    <t xml:space="preserve">จ้างเหมาบริการเช่าเครื่องถ่ายเอกสาร </t>
  </si>
  <si>
    <t>จ้างเหมาบริการพนักงานทำความสะอาดสำนักงานศุลกากรหนองคาย (12 เดือน)</t>
  </si>
  <si>
    <t>จ้างเหมาบริการพนักงานดูแลสวนสำนักงานศุลกากรหนองคาย (12 เดือน)</t>
  </si>
  <si>
    <t>ซื้อน้ำมันเชื้อเพลิง เดือนตุลาคม 2568</t>
  </si>
  <si>
    <t>จ้างเช่าเครื่องถ่ายเอกสาร</t>
  </si>
  <si>
    <t>เป็นผู้มีคุณสมบัติตรงตามเงื่อนไข</t>
  </si>
  <si>
    <t>เนื่องจากเสนอเอกสารถูกต้อง ครบถ้วน และเสนอราคาต่ำสุด</t>
  </si>
  <si>
    <t>สัญญาจ้างเลขที่ 3/2569 ลงวันที่ 7 พฤศจิกายน 2568</t>
  </si>
  <si>
    <t>เป็นผู้มีคุณสมบัติเเละข้อเสนอทางด้านเทคนิคถูกต้องครบถ้วน และเสนอราคาต่ำสุด ลำดับที่ 2</t>
  </si>
  <si>
    <t>เช่าบริการเครื่องถ่ายเอกสาร</t>
  </si>
  <si>
    <t>เป็นผู้ประกอบอาชีพนี้โดยตรง เป็นร้านเดียวที่อยู่ในพื้นที่และให้เครดิตกับทางด่านฯ</t>
  </si>
  <si>
    <t>จ้าง จนท.รักษาความปลอดภัย สทบ.</t>
  </si>
  <si>
    <t>เป็นพัสดุที่รัฐต้องส่งเสริมหรือสนับสนุนฯ</t>
  </si>
  <si>
    <t>เป็นผู้มีคุณสมบัติและข้อเสนอทางเทคนิคถูกต้องครบถ้วนและเป็นผู้เสนอราคาต่ำสุด</t>
  </si>
  <si>
    <t>จ้างเปลี่ยนน้ำมันเครื่อง</t>
  </si>
  <si>
    <t>ซื้อน้ำดื่มบรรจุถังพลาสติกใส 18.9 ลิตร</t>
  </si>
  <si>
    <t>ซื้อวัสดุสำนักงาน จำนวน 4 รายการ</t>
  </si>
  <si>
    <t xml:space="preserve">37,499.22
</t>
  </si>
  <si>
    <t>เป็นผู้เสนอราคาต่ำสุด และมีประวัติการส่งมอบงานที่ดี</t>
  </si>
  <si>
    <t>เช่าเครื่องถ่ายเอกสาร จำนวน 4 เครื่อง</t>
  </si>
  <si>
    <t>เช่าเครื่องถ่ายเอกสาร จำนวน 1 เครื่อง</t>
  </si>
  <si>
    <t>จ้างเหมาบริการซ่อมแซมระบบไฟฟ้าส่องสว่างอาคารคลังสินค้า สำนักงานศุลกากรหนองคาย</t>
  </si>
  <si>
    <t>เป็นผู้เสนอราคารายเดียว และเสนอราคาไม่เกินราคากลาง</t>
  </si>
  <si>
    <t>เป็นผู้ที่มีคุณสมบัติตรงตามเงื่อนไขที่กำหนด</t>
  </si>
  <si>
    <t>มีคุณสมบัติตรงตามเงื่อนไข เป็นผู้ประกอบการที่มีอาชีพขายโดยตรงและให้เครดิตกับสำนักงาน</t>
  </si>
  <si>
    <t>เช่าเครื่องถ่ายเอกสาร สทบ.</t>
  </si>
  <si>
    <t>เป็นตัวแทนจำหน่าย ตราอักษร TWIN DISC</t>
  </si>
  <si>
    <t>ใบสั่งซื้อเลขที่ 5/2569
ลงวันที่ 28 พฤศจิกายน 2568</t>
  </si>
  <si>
    <t>เช่าบริการอินเตอร์เน็ตความเร็วสูง 
หน่วยสืบสวนปราบปรามภูเก็ต
ประจำปีงบประมาณ พ.ศ. 2569</t>
  </si>
  <si>
    <t>เช่าบริการอินเตอร์เน็ตความเร็วสูง
หน่วยสืบสวนปราบปรามระนอง 
ประจำปีงบประมาณ พ.ศ. 2569</t>
  </si>
  <si>
    <t>เช่าบริการอินเตอร์เน็ตความเร็วสูง 
หน่วยสืบสวนปราบปรามบ้านดอน
ประจำปีงบประมาณ พ.ศ. 2569</t>
  </si>
  <si>
    <t>จ้างเหมาบริการเจ้าหน้าที่รักษา
ความปลอดภัย ประจำปีงบประมาณ
พ.ศ. 2569 จำนวน 1 เดือน</t>
  </si>
  <si>
    <t>จ้างเหมาบริการกำจัด ปลวก มด 
แมลงสาบ หนู และยุง 
ด่านศุลกากรท่าอากาศยานเชียงใหม่</t>
  </si>
  <si>
    <t>ซื้อน้ำมันเชื้อเพลิงและหล่อลื่น 
ประจำปีงบประมาณ พ.ศ. 2569</t>
  </si>
  <si>
    <t>เช่าเครื่องถ่ายเอกสาร 
ประจำปีงบประมาณ พ.ศ. 2569</t>
  </si>
  <si>
    <t>เครื่องถ่ายเอกสารขาว-ดำ 
ประจำปีงบประมาณ พ.ศ.2569</t>
  </si>
  <si>
    <t>ค่าจ้างคนขับรถยนต์ราชการ 
(นายชัยสิทธิ์ สิทธิพันธุ์ไพศาล)</t>
  </si>
  <si>
    <t>จัดเช่าเครื่องถ่ายเอกสาร  
จำนวน 1 เครื่อง</t>
  </si>
  <si>
    <t>จ้างเหมาบริการขับรถยนต์ราชการ 
ด่านศุลกากรมุกดาหาร 
ประจำปีงบประมาณ พ.ศ. 2569</t>
  </si>
  <si>
    <t>จ้างเหมาซ่อมแซมเครื่องปรับอากาศ 
(ห้องโถง ชั้น 2) อาคารด่านศุลกากร
ท่าอากาศยานเชียงใหม่</t>
  </si>
  <si>
    <t>ค่าเช่าเครื่องถ่ายเอกสาร 
ประจำปีงบประมาณ พ.ศ. 2569</t>
  </si>
  <si>
    <t>เช่าเครื่องถ่ายเอกสาร จำนวน 2 เครื่อง 
ปีงบประมาณ พ.ศ. 2569 
โดยวิธีเฉพาะเจาะจง</t>
  </si>
  <si>
    <t>จ้างเหมาพนักงานดูแลบำรุงรักษาต้นไม้และสวน รายนายวรวุฒิ  แซ่โซว 
ประจำด่านพรมแดนบ้านพุน้ำร้อน 
ปีงบประมาณ พ.ศ. 2569</t>
  </si>
  <si>
    <t>เช่าเครื่องถ่ายเอกสาร   
ประจำปีงบประมาณ 2569</t>
  </si>
  <si>
    <t>ซื้อน้ำมันเชื้อเพลิง 
ประจำเดือนธันวาคม 2568</t>
  </si>
  <si>
    <t>จัดซื้อน้ำมันเชื้อเพลิง
ประจำปีงบประมาณ พ.ศ.2568 
(รอบ 2 เม.ย.-30 ก.ย.68)</t>
  </si>
  <si>
    <t>จัดจ้างเหมาบริการกำจัดปลวก 
ประจำปีงบประมาณ 2568</t>
  </si>
  <si>
    <t>จ้างบริการรักษาความปลอดภัย 
จำนวน 8 อัตรา</t>
  </si>
  <si>
    <t>จ้างบริการทำความสะอาด 
จำนวน 4 อัตรา</t>
  </si>
  <si>
    <t>จ้างซ่อมรถยนต์ หมายเลขทะเบียน 
กว 8502 อบ</t>
  </si>
  <si>
    <t>หนังสือข้อตกลงเช่าเลขที่ 1/2569 
ลงวันที่ 3 พฤศจิกายน 2568</t>
  </si>
  <si>
    <t>ข้อตกลงเลขที่ 2/2569
ลงวันที่ 3 พฤศจิกายน 2568</t>
  </si>
  <si>
    <t>ใบสั่งจ้างเลขที่ 2/2569
ลงวันที่ 3 พฤศจิกายน 2568</t>
  </si>
  <si>
    <t>ใบสั่งจ้างเลขที่ พ.11/2569 
ลงวันที่ 3 พฤศจิกายน 2568</t>
  </si>
  <si>
    <t>สญ. จ้าง เลขที่ 3/2569
ลงวันที่ 3 พฤศจิกายน 2568</t>
  </si>
  <si>
    <t>ใบสั่งจ้างเลขที่ 1/2569
ลงวันที่ 3 พฤศจิกายน 2568</t>
  </si>
  <si>
    <t>หนังสือตกลง เลขที่ 1/2569
ลงวันที่ 3 พฤศจิกายน 2568</t>
  </si>
  <si>
    <t>สัญญาจ้างเลขที่ 1/2569 
ลงวันที่ 4 พฤศจิกายน 2568</t>
  </si>
  <si>
    <t>สญ.เลขที่ 1/2569 
ลงวันที่ 5 พฤศจิกายน 2568</t>
  </si>
  <si>
    <t>สญ.เลขที่ 3/2569 
ลงวันที่ 5 พฤศจิกายน 2568</t>
  </si>
  <si>
    <t>สญ.เลขที่ 2/2569 
ลงวันที่ 5 พฤศจิกายน 2568</t>
  </si>
  <si>
    <t>สัญญาที่ 4/2569 
ลงวันที่ 5 พฤศจิกายน 2568</t>
  </si>
  <si>
    <t>สัญญาที่ 5/2569 
ลงวันที่ 5 พฤศจิกายน 2568</t>
  </si>
  <si>
    <t>สญ.3/2569            
ลงวันที่ 5 พฤศจิกายน 2568</t>
  </si>
  <si>
    <t>ใบสั่งจ้างเลขที่ 1/2569 
ลงวันที่ 5 พฤศจิกายน 2568</t>
  </si>
  <si>
    <t>บันทึกข้อตกลงเลขที่ 1/2569
ลงวันที่ 5 พฤศจิกายน 2568</t>
  </si>
  <si>
    <t>สัญญาซื้อขายเลขที่ 1/2569 
ลงวันที่ 6 พฤศจิกายน 2568</t>
  </si>
  <si>
    <t>สัญญาเลขที่ 1/2569
ลงวันที่ 7 พฤศจิกายน 2568</t>
  </si>
  <si>
    <t>ใบสั่งซื้อเลขที่ 2/2569 
ลงวันที่ 7 พฤศจิกายน 2568</t>
  </si>
  <si>
    <t>หนังสือข้อตกลงเช่าเลขที่ 1/2569 
ลงวันที่ 7 พฤศจิกายน 2568</t>
  </si>
  <si>
    <t>ใบสั่งซื้อ ช.2/2568 
ลงวันที่ 7 พฤศจิกายน 2568</t>
  </si>
  <si>
    <t>หนังสือตกลง เลขที่ 1/2569 
ลงวันที่ 7 พฤศจิกายน 2568</t>
  </si>
  <si>
    <t>สัญญาเลขที่ 10/2569
ลงวันที่ 7 พฤศจิกายน 2568</t>
  </si>
  <si>
    <t>สัญญาเลขที่ 3/2569
ลงวันที่ 10 พฤศจิกายน 2568</t>
  </si>
  <si>
    <t>สัญญาเลขที่ 6/2569 
ลงวันที่ 10 พฤศจิกายน 2568</t>
  </si>
  <si>
    <t>สัญญาเลขที่ 6/2569
ลงวันที่ 10 พฤศจิกายน 2568</t>
  </si>
  <si>
    <t>สัญญาเลขที่ 7/2569
ลงวันที่ 10 พฤศจิกายน 2568</t>
  </si>
  <si>
    <t>สัญญาเลขที่ 8/2569
ลงวันที่ 10 พฤศจิกายน 2568</t>
  </si>
  <si>
    <t>ข้อตกลงเลขที่ 1/2569  
ลงวันที่ 12 พฤศจิกายน 2568</t>
  </si>
  <si>
    <t>ใบสั่งซื้อ/สั่งจ้างเลขที่ 3/2569
ลงวันที่ 13 พฤศจิกายน2568</t>
  </si>
  <si>
    <t>สัญญาจ้างทำความสะอาดอาคาร 
เลขที่ 7/2569 
ลงวันที่ 13 พฤศจิกายน 2568</t>
  </si>
  <si>
    <t>สัญญาจ้างบริการรักษาความปลอดภัย เลขที่ 8/2569 
ลงวันที่ 13 พฤศจิกายน 2568</t>
  </si>
  <si>
    <t>สัญญาเลขที่ 2/2569
ลงวันที่ 14 พฤศจิกายน 2568</t>
  </si>
  <si>
    <t>สญ.6/2568        
ลงวันที่ 14 พฤศจิกายน 2568</t>
  </si>
  <si>
    <t>สญ.7/2568     
ลงวันที่ 14 พฤศจิกายน 2568</t>
  </si>
  <si>
    <t>สัญญาที่ 6/2569 
ลงวันที่ 14 พฤศจิกายน 2568</t>
  </si>
  <si>
    <t>สัญญาที่ 7/2569 
ลงวันที่ 14 พฤศจิกายน 2568</t>
  </si>
  <si>
    <t>สัญญาจ้างเลขที่  3/2569 
ลงวันที่ 14 พฤศจิกายน 2568</t>
  </si>
  <si>
    <t>สัญญาเลขที่ 20/2569
ลงวันที่ 14 พฤศจิกายน 2568</t>
  </si>
  <si>
    <t>ใบสั่งจ้างเลขที่ 5002/2569
ลงวันที่ 18 พฤศจิกายน 2568</t>
  </si>
  <si>
    <t>ใบสั่งซื้อเลขที่ ซ.1004/2569 
ลงวันที่ 18 พฤศจิกายน 2568</t>
  </si>
  <si>
    <t>สัญญาเลขที่ 13/2569
ลงวันที่ 18 พฤศจิกายน 2568</t>
  </si>
  <si>
    <t>สัญญาเลขที่ 14/2569
ลงวันที่ 18 พฤศจิกายน 2568</t>
  </si>
  <si>
    <t>สัญญาเลขที่ 15/2569
ลงวันที่ 18 พฤศจิกายน 2568</t>
  </si>
  <si>
    <t>สัญญาเลขที่ 16/2569
ลงวันที่ 18 พฤศจิกายน 2568</t>
  </si>
  <si>
    <t>สัญญาเลขที่ 18/2569
ลงวันที่ 18 พฤศจิกายน 2568</t>
  </si>
  <si>
    <t>สัญญาเลขที่ 19/2569
ลงวันที่ 18 พฤศจิกายน 2568</t>
  </si>
  <si>
    <t>ใบสั่งซื้อ/สั่งจ้างเลขที่ 5/2569
ลงวันที่ 21 พฤศจิกายน 2568</t>
  </si>
  <si>
    <t>หนังสือข้อตกลงเช่า เลขที่ 1/2568 
ลงวันที่ 21 พฤศจิกายน 2568</t>
  </si>
  <si>
    <t>หนังสือข้อตกลงเช่า เลขที่ 2/2568
ลงวันที่ 24 พฤศจิกายน 2568</t>
  </si>
  <si>
    <t>สัญญาจ้างเลขที่ 5/2569
ลงวันที่ 25 พฤศจิกายน 2568</t>
  </si>
  <si>
    <t>สัญญาจ้างเลขที่ 6/2569
ลงวันที่ 25 พฤศจิกายน 2568</t>
  </si>
  <si>
    <t>ใบสั่งจ้าง 1/2569 
ลงวันที่ 25 พฤศจิกายน 2568</t>
  </si>
  <si>
    <t>สัญญาเลขที่ 21/2569
ลงวันที่ 25 พฤศจิกายน 2568</t>
  </si>
  <si>
    <t>สัญญาจ้างเลขที่ 1/2569 
ลงวันที่ 26 พฤศจิกายน 2568</t>
  </si>
  <si>
    <t>สัญญาจ้างเลขที่ 2/2569 
ลงวันที่ 26 พฤศจิกายน 2568</t>
  </si>
  <si>
    <t>สัญญาจ้างเลขที่ 3/2569 
ลงวันที่ 26 พฤศจิกายน 2568</t>
  </si>
  <si>
    <t>ใบสั่งซื้อ เลขที่ 1/2569
ลงวันที่ 26 พฤศจิกายน 2568</t>
  </si>
  <si>
    <t>สัญญาจ้างเลขที่ 6/2569 
ลงวันที่ 26 พฤศจิกายน 2568</t>
  </si>
  <si>
    <t>ใบสั่งจ้างเลขที่ 2/2569 
ลงวันที่ 26 พฤศจิกายน 2568</t>
  </si>
  <si>
    <t>ใบสั่งจ้าง 2/2569 
ลงวันที่ 26 พฤศจิกายน 2568</t>
  </si>
  <si>
    <t>เลขที่ 002/2569
ลงวันที่ 26 พฤศจิกายน 2568</t>
  </si>
  <si>
    <t>ข้อตกลงเช่า เลขที่ 1/2569 
ลงวันที่ 27 พฤศจิกายน 2568</t>
  </si>
  <si>
    <t>ใบสั่งจ้าง เลขที่ 6/2569
ลงวันที่ 27 พฤศจิกายน 2568</t>
  </si>
  <si>
    <t>ใบสั่งจ้าง เลขที่ 5/2569
ลงวันที่ 27 พฤศจิกายน 2568</t>
  </si>
  <si>
    <t>ใบสั่งซื้อเลขที่ ช.1/2569 
ลงวันที่ 29 พฤศจิกายน 2568</t>
  </si>
  <si>
    <t>สัญญาเลขที่ 25/2569
ลงวันที่ 28 พฤศจิกายน 2568</t>
  </si>
  <si>
    <t>ใบสั่งซื้อเลขที่ ซ.1005/2569
ลงวันที่ 28 พฤศจิกายน 2568</t>
  </si>
  <si>
    <t>ใบสั่งจ้างเลขที่ 5003/2569
ลงวันที่ 27 พฤศจิกายน 2568</t>
  </si>
  <si>
    <t>สญ. เช่า เลขที่ 1/2569
ลงวันที่ 27 พฤศจิกายน 2568</t>
  </si>
  <si>
    <t>ใบสั่งซื้อที่ 1/2569 
ลงวันที่ 27 พฤศจิกายน 2568</t>
  </si>
  <si>
    <t>ข้อตกลงเช่าเลขที่ 6/2569 
ลงวันที่ 30 ตุลาคม 2568</t>
  </si>
  <si>
    <t>ใบสั่งจ้าง เลขที่ กค 0504(2)/พ.091
ลงวันที่ 27 พฤศจิกายน 2568</t>
  </si>
  <si>
    <t>สัญญาเลขที่ 23/2569
ลงวันที่ 28 พฤศจิกายน 2568</t>
  </si>
  <si>
    <t>เนื่องจากเป็นผู้ผ่านการพิจารณาคุณสมบัติ และเป็นผู้เสนอราคาต่ำสุด</t>
  </si>
  <si>
    <t>เป็นผุ้มีคุณสมบัติตรงตามเงื้อนไขที่กำหนด</t>
  </si>
  <si>
    <t>จ้างตรวจเช็คสภาพรถยนต์ และเปลี่ยนถ่ายน้ำมันเครื่องยี่ห้อ โตโยต้า หมายเลขทะเบียน กต 2647 หนองคาย</t>
  </si>
  <si>
    <t>เนื่องจากเสนอราคาไม่เกินวงเงินงบประมาณที่ได้รับอนุมัติและเป็นศูนย์บริการโดยตรง</t>
  </si>
  <si>
    <t>ใบสั่งจ้าง 4/2568
ลงวันที่ 4 ธันวาคม 2568</t>
  </si>
  <si>
    <t>จัดซื้ออะไหล่mi</t>
  </si>
  <si>
    <t>บำรุงรักษาและซ่อมแซมพาหนะ</t>
  </si>
  <si>
    <t>ซื้อน้ำมันเชื้อเพลิง เดือนพฤศจิกายน 2568</t>
  </si>
  <si>
    <t>ผู้ประกอบการมีอาชีพโดยตรง'และเครดิตกับทางด่านฯ</t>
  </si>
  <si>
    <t>จ้างซ่อมแซมหลังคาอาคาร 2</t>
  </si>
  <si>
    <t>ซ่อมแซมหลังคาและฝ้าบานกระทุ้ง</t>
  </si>
  <si>
    <t>จ้างซ่อมแซมเรือศุลกากร 379</t>
  </si>
  <si>
    <t>จ้างซ่อมแซมเรือศุลกากร 380</t>
  </si>
  <si>
    <t>จ้างซ่อมแซมเรือศุลกากร 381</t>
  </si>
  <si>
    <t>ซ่อมแซมเรือศุลกากร 219</t>
  </si>
  <si>
    <t>จ้างซ่อมแซมเรือศุลกากร 214</t>
  </si>
  <si>
    <t>จ้างซ่อมแซมเรือศุลกากร 215</t>
  </si>
  <si>
    <t>จ้างซ่อมแซมเรือศุลกากร 220</t>
  </si>
  <si>
    <t>เช่าที่ดินของสำนักงานเทศบาลเมือง ปังเบซาร์ เพื่อใช้เป็นที่ตั้งอาคารสำนักงานและอาคารที่พักอาศัย</t>
  </si>
  <si>
    <t>จ้างบริการบำรุงรักษาและซ่อมแซมแก้ไขคอมพิวเตอร์ อุปกรณ์ประมวลผลและระบบคอมพิวเตอร์ โครงการพัฒนาระบบสารบรรณอิเล็กทรอนิกส์แบบไร้เอกสาร (e-Office Paperless) ประจำปีงบประมาณ พ.ศ. 2569 ระยะเวลา 3 เดือน ( 1 มกราคม 2569 ถึงวันที่ 31 มีนาคม 2569)</t>
  </si>
  <si>
    <t>เป็นผู้มีคุณสมบัติและข้อเสนอทางเทคนิคถูกต้องครบถ้วนและเป็นผู้เสนอราคา ต่ำสุด</t>
  </si>
  <si>
    <t>จ้างควบคุมงานก่อสร้างโครงการก่อสร้างด่านศุลกากรภูดู่พร้อมสิ่งปลูกสร้างประกอบ ต.ม่วงเจ็ดต้น อ.บ้านโคก จ.อุตรดิตถ์ 1 แห่ง</t>
  </si>
  <si>
    <t>คัดเลือก</t>
  </si>
  <si>
    <t>เป็นผู้มีคุณสมบัติและข้อเสนอทางเทคนิคถูกต้องครบถ้วนผ่านเกณฑ์คุณภาพและเป็น</t>
  </si>
  <si>
    <t>เป็นตัวแทนจำหน่ายเครื่องยนต์ ตราอักษร MERCURY เพียงผู้เดียวในประเทศไทย</t>
  </si>
  <si>
    <t xml:space="preserve">จ้างซ่อมแซมเรือศุลกากร 378 </t>
  </si>
  <si>
    <t xml:space="preserve">จ้างซ่อมแซมเรือศุลกากร 370 </t>
  </si>
  <si>
    <t>ซื้อโครงการเพิ่มประสิทธิภาพระบบบริหารจัดากรเครื่องคอมพิวเตอร์ลูกข่าย</t>
  </si>
  <si>
    <t>คุณสมบัติถูกต้องครบถ้วน
และผ่านการประเมินคะแนนสูงสุด</t>
  </si>
  <si>
    <t>โครงการจ้างก่อสร้างปรับปรุงอาคาร 5 กรมศุลกากร แขวงคลองเตย เขตคลองเตย กรุงเทพมหานคร 1 แห่ง</t>
  </si>
  <si>
    <t>ใบสั่งซื้อเลขที่ 6/2569
ลงวันที่ 30 ธันวาคม 2568</t>
  </si>
  <si>
    <t>การไฟฟ้านครหลวง 
ตามที่กฎกระทรวงกำหนด เสนอราคาไม่เกินราคากลาง</t>
  </si>
  <si>
    <t>สัญญาจ้าง เลขที่ พ.8/2569 
ลงวันที่ 1 ธันวาคม 2568</t>
  </si>
  <si>
    <t>ใบสั่งจ้างเลขที่ 2/2569 
ลงวันที่ 1 ธันวาคม 2568</t>
  </si>
  <si>
    <t>สัญญาเลขที่ 22/2569
ลงวันที่ 2 ธันวาคม 2568</t>
  </si>
  <si>
    <t>สัญญาซื้อขายเลขที่ 8/2569
ลงวันที่ 2 ธันวาคม 2568</t>
  </si>
  <si>
    <t>สัญญาจ้างเลขที่ 7/2569 
ลงวันที่ 2 ธันวาคม 2568</t>
  </si>
  <si>
    <t xml:space="preserve">สัญญาจ้าง เลขที่ พ.9/2569 
ลงวันที่ 2 ธันวาคม 2568
</t>
  </si>
  <si>
    <t>ใบสั่งจ้างเลขที่ 3/2569 
ลงวันที่ 3 ธันวาคม 2568</t>
  </si>
  <si>
    <t>หนังสือข้อตกลง ที่ กค 0501/22880 
ลงวันที่ 4 ธันวาคม 2568</t>
  </si>
  <si>
    <t>ใบสั่งจ้างเลขที่ 5004/2569
ลงวันที่ 4 ธันวาคม 2568</t>
  </si>
  <si>
    <t>ใบสั่งจ้างเลขที่ 4/2569 
ลงวันที่ 4 ธันวาคม 2568</t>
  </si>
  <si>
    <t>ใบสั่งซื้อ/สั่งจ้างเลขที่ 7/2569
ลงวันที่ 8 ธันวาคม 2568</t>
  </si>
  <si>
    <t>สัญญาเลขที่ 6/2569 
ลงวันที่ 10 ธันวาคม 2568</t>
  </si>
  <si>
    <t>ใบสั่งจ้างเลขที่ 5005/2569       
ลงวันที่ 12 ธันวาคม 2568</t>
  </si>
  <si>
    <t>สัญญาเลขที่ 26/2569
ลงวันที่ 12 ธันวาคม 2568</t>
  </si>
  <si>
    <t>สัญญาเลขที่ 24/2569
ลงวันที่ 16 ธันวาคม 2568</t>
  </si>
  <si>
    <t>ใบสั่งจ้าง เลขที่ 7/2569 
ลงวันที่ 18 ธันวาคม 2568</t>
  </si>
  <si>
    <t>ใบสั่งจ้างเลขที่ 5008/2569 
ลงวันที่ 19 ธันวาคม 2568</t>
  </si>
  <si>
    <t>สัญญาเลขที่ 33/2569
ลงวันที่ 19 ธันวาคม 2568</t>
  </si>
  <si>
    <t>ใบสั่งจ้างเลขที่ 5009/2569 
ลงวันที่ 23 ธันวาคม 2568</t>
  </si>
  <si>
    <t>สัญญาเลขที่ 40/2569
ลงวันที่ 23 ธันวาคม 2568</t>
  </si>
  <si>
    <t>สัญญาเลขที่ 41/2569
ลงวันที่ 23 ธันวาคม 2568</t>
  </si>
  <si>
    <t>ใบสั่งจ้างเลขที่ 5/2569 
ลงวันที่ 23 ธันวาคม  2568</t>
  </si>
  <si>
    <t>ใบสั่งจ้างเลขที่ 5007/2569       
ลงวันที่ 24 ธันวาคม 2568</t>
  </si>
  <si>
    <t>สัญญาเลขที่ 29/2569
ลงวันที่ 24 ธันวาคม 2568</t>
  </si>
  <si>
    <t>สัญญาเลขที่ 32/2569
ลงวันที่ 24 ธันวาคม 2568</t>
  </si>
  <si>
    <t>สัญญาเลขที่ 35/2569
ลงวันที่ 24 ธันวาคม 2568</t>
  </si>
  <si>
    <t>สัญญาเลขที่ 36/2569
ลงวันที่ 24 ธันวาคม 2568</t>
  </si>
  <si>
    <t>สัญญาเลขที่ 39/2569
ลงวันที่ 24 ธันวาคม 2568</t>
  </si>
  <si>
    <t>สัญญาเลขที่ 42/2569
ลงวันที่ 24 ธันวาคม 2568</t>
  </si>
  <si>
    <t>สัญญาเลขที่ 60/2569
ลงวันที่ 24 ธันวาคม 2568</t>
  </si>
  <si>
    <t>สัญญาเลขที่ 61/2569
ลงวันที่ 24 ธันวาคม 2568</t>
  </si>
  <si>
    <t>สัญญาเลขที่ 6/2569 
ลงวันที่ 24 ธันวาคม 2568</t>
  </si>
  <si>
    <t xml:space="preserve">ใบสั่งซื้อเลขที่ ซ.1006/2569 
ลงวันที่ 25 ธันวาคม 2568            </t>
  </si>
  <si>
    <t xml:space="preserve">สัญญาเลขที่ 43/2569
ลงวันที่ 25 ธันวาคม 2568  </t>
  </si>
  <si>
    <t xml:space="preserve">สัญญาเลขที่ 44/2569
ลงวันที่ 25 ธันวาคม 2568  </t>
  </si>
  <si>
    <t xml:space="preserve">สัญญาเลขที่ 45/2569
ลงวันที่ 25 ธันวาคม 2568  </t>
  </si>
  <si>
    <t xml:space="preserve">สัญญาเลขที่ 58/2569
ลงวันที่ 25 ธันวาคม 2568   </t>
  </si>
  <si>
    <t xml:space="preserve">สัญญาเช่าเลขที่ กค.01513(ส)/1017
ลงวันที่ 25 ธันวาคม 2568  
</t>
  </si>
  <si>
    <t xml:space="preserve">สัญญาเลขที่ 27/2569
ลงวันที่ 26 ธันวาคม 2568  </t>
  </si>
  <si>
    <t>สัญญาเลขที่ 28/2569
ลงวันที่ 26 ธันวาคม 2568</t>
  </si>
  <si>
    <t>สัญญาเลขที่ 30/2569
ลงวันที่ 26 ธันวาคม 2568</t>
  </si>
  <si>
    <t>สัญญาเลขที่ 31/2569
ลงวันที่ 26 ธันวาคม 2568</t>
  </si>
  <si>
    <t>สัญญาเลขที่ 37/2569
ลงวันที่ 26 ธันวาคม 2568</t>
  </si>
  <si>
    <t>สัญญาเลขที่ 46/2569
ลงวันที่ 26 ธันวาคม 2568</t>
  </si>
  <si>
    <t>สัญญาเลขที่ 48/2569
ลงวันที่ 26 ธันวาคม 2568</t>
  </si>
  <si>
    <t>สัญญาเลขที่ 56/2569
ลงวันที่ 26 ธันวาคม 2568</t>
  </si>
  <si>
    <t>สัญญาเลขที่ 63/2569
ลงวันที่ 26 ธันวาคม 2568</t>
  </si>
  <si>
    <t>สัญญาเลขที่ 65/2569
ลงวันที่ 26 ธันวาคม 2568</t>
  </si>
  <si>
    <t>สัญญาจ้างก่อสร้าง เลขที่ 2/2569
ลงวันที่ 26 ธันวาคม 2568</t>
  </si>
  <si>
    <t>สัญญาจ้างควบคุมงานก่อสร้าง 
เลขที่ 3/2569 
ลงวันที่ 26 ธันวาคม 2568</t>
  </si>
  <si>
    <t>ใบสั่งจ้างเลขที่ 5010/2569        
ลงวันที่ 29 ธันวาคม 2568</t>
  </si>
  <si>
    <t>สัญญาเลขที่ 34/2569
ลงวันที่ 29 ธันวาคม 2568</t>
  </si>
  <si>
    <t>สัญญาเลขที่ 49/2569
ลงวันที่ 29 ธันวาคม 2568</t>
  </si>
  <si>
    <t>สัญญาเลขที่ 50/2569
ลงวันที่ 29 ธันวาคม 2568</t>
  </si>
  <si>
    <t>สัญญาเลขที่ 53/2569
ลงวันที่ 29 ธันวาคม 2568</t>
  </si>
  <si>
    <t>สัญญาเลขที่ 54/2569
ลงวันที่ 29 ธันวาคม 2568</t>
  </si>
  <si>
    <t>สัญญาเลขที่ 62/2569
ลงวันที่ 29 ธันวาคม 2568</t>
  </si>
  <si>
    <t>สัญญาเลขที่ 67/2569
ลงวันที่ 29 ธันวาคม 2568</t>
  </si>
  <si>
    <t>สัญญาเลขที่ 68/2569
ลงวันที่ 29 ธันวาคม 2568</t>
  </si>
  <si>
    <t>สัญญาเลขที่ 72/2569
ลงวันที่ 29 ธันวาคม 2568</t>
  </si>
  <si>
    <t>สัญญาเลขที่ 73/2569
ลงวันที่ 29 ธันวาคม 2568</t>
  </si>
  <si>
    <t>สัญญาเลขที่ 74/2569
ลงวันที่ 29 ธันวาคม 2568</t>
  </si>
  <si>
    <t>สัญญาเลขที่ 75/2569
ลงวันที่ 29 ธันวาคม 2568</t>
  </si>
  <si>
    <t>สัญญาเลขที่ 76/2569
ลงวันที่ 29 ธันวาคม 2568</t>
  </si>
  <si>
    <t>ใบสั่งจ้าง เลขที่ 1/2569
ลงวันที่ 29 ธันวาคม 2568</t>
  </si>
  <si>
    <t>สัญญาเลขที่ 38/2569
ลงวันที่ 30 ธันวาคม 2568</t>
  </si>
  <si>
    <t>สัญญาเลขที่ 47/2569
ลงวันที่ 30 ธันวาคม 2568</t>
  </si>
  <si>
    <t>สัญญาเลขที่ 51/2569
ลงวันที่ 30 ธันวาคม 2568</t>
  </si>
  <si>
    <t>สัญญาเลขที่ 52/2569
ลงวันที่ 30 ธันวาคม 2568</t>
  </si>
  <si>
    <t>สัญญาเลขที่ 55/2569
ลงวันที่ 30 ธันวาคม 2568</t>
  </si>
  <si>
    <t>สัญญาเลขที่ 57/2569
ลงวันที่ 30 ธันวาคม 2568</t>
  </si>
  <si>
    <t>สัญญาเลขที่ 64/2569
ลงวันที่ 30 ธันวาคม 2568</t>
  </si>
  <si>
    <t>สัญญาเลขที่ 66/2569
ลงวันที่ 30 ธันวาคม 2568</t>
  </si>
  <si>
    <t>สัญญาเลขที่ 69/2569
ลงวันที่ 30 ธันวาคม 2568</t>
  </si>
  <si>
    <t>สัญญาเลขที่ 70/2569
ลงวันที่ 30 ธันวาคม 2568</t>
  </si>
  <si>
    <t>สัญญาเลขที่ 71/2569
ลงวันที่ 30 ธันวาคม 2568</t>
  </si>
  <si>
    <t>ซื้อน้ำมันเชื้อเพลิง 
ประจำเดือนมกราคม 2569</t>
  </si>
  <si>
    <t>จัดซื้อหมึกพิมพ์และกระดาษสติกเกอร์</t>
  </si>
  <si>
    <t>ซื้อน้ำมันเชื้อเพลิง เดือนธันวาคม 2569</t>
  </si>
  <si>
    <t>เป็นผู้ประกอบการที่มีอาชีพรับจ้างโดยตรงและให้เครดิตกับทางด่านฯ</t>
  </si>
  <si>
    <t>จ้างตรวจวิเคราะห์แผ่นวัดรังสีโอเอสแอล</t>
  </si>
  <si>
    <t>จัดซื้อกระดาษพิมพ์เอกสาร ขนาดเอ 4</t>
  </si>
  <si>
    <t xml:space="preserve">จ้างงานซ่อมระบบลิฟต์โดยสาร L-3 อาคาร 120 ปี และ L-2 อาคาร 1 กรมศุลกากร                                    </t>
  </si>
  <si>
    <t>จ้างเหมาบริการซ่อมแซมเครื่องปรับอากาศ</t>
  </si>
  <si>
    <t>เป็นตัวแทนจำหน่ายรถยนต์ ยี่ห้อโตโยต้า อยู่ในเงื่อนไขการรับประกันเครื่องยนต์และอุปกรณ์อื่น ๆ</t>
  </si>
  <si>
    <t xml:space="preserve">ใบสั่งจ้างเลขที่
5023/2569 
ลงวันที่ 21 ม.ค. 2569                  </t>
  </si>
  <si>
    <t xml:space="preserve">จ้างซ่อมระบบเครื่องปรับอากาศ อาคาร 7 </t>
  </si>
  <si>
    <t>ซ่อมแซมเครื่องเอกซเรย์สัมภาระผู้เดินทาง ด่านศุลกากรเชียงคาน</t>
  </si>
  <si>
    <t>จ้างเปลี่ยนยางรถยนต์สำหรับรถยนต์ราชการ กข 5988 แม่ฮ่องสอน</t>
  </si>
  <si>
    <t>มีคุณสมบัติตรงตามเงื่อนไข โดยเสนอราคาไม่เกินราคากลาง</t>
  </si>
  <si>
    <t>ซื้อหมึกพิมพ์</t>
  </si>
  <si>
    <t>จัดซื้อกุญแจตู้เซฟ</t>
  </si>
  <si>
    <t>ซ่อมบำรุงรักษารถยนต์ราชการ
หมายเลขทะเบียน กข 3168 มส.</t>
  </si>
  <si>
    <t>เป็นผู้ประกอบการรับจ้างโดยตรงและเสนอ
ราคาต่ำสุด</t>
  </si>
  <si>
    <t>ใบสั่งซื้อเลขที่ 7/2569
ลงวันที่ 27 มกราคม 2569</t>
  </si>
  <si>
    <t>ซื้อเชือกผูกเรือ</t>
  </si>
  <si>
    <t>จัดชื้อหมึกพิมพ์คอมพิวเตอร์</t>
  </si>
  <si>
    <t xml:space="preserve">โครงการจัดซื้อหมึกพิมพ์ จำนวน 5 รายการ </t>
  </si>
  <si>
    <t>ซื้อวัสดุสำนักงาน 16 รายการ</t>
  </si>
  <si>
    <t>ใบสั่งซื้อเลขที่ 8/2569
ลงวันที่  30 มกราคม 2569</t>
  </si>
  <si>
    <t>เป็นผู้ติดตั้งและพัฒนาระบบงานดังกล่าว มีความรู้ ความชำนาญในการบำรุงรักษาระบบดังกล่าว</t>
  </si>
  <si>
    <t>จ้างบริการบำรุงรักษาและซ่อมแซมแก้ไขคอมพิวเตอร์ อุปกรณ์การประมวลผลและระบบคอมพิวเตอร์ โครงการบริหารจัดการระบบข้อมูลสารสนเทศเพื่อรองรับการให้บริการศุลกากรอิเล็กทรอนิกส์ ประจำปีงบประมาณ พ.ศ. 2569 ระยะเวลา 3 เดือน (ตั้งแต่วันที่ 1 กุมภาพันธ์ 2569 ถึงวันที่ 30 เมษายน 2569)</t>
  </si>
  <si>
    <t>จ้างซ่อมพร้อมเปลี่ยนอะไหล่รถราชการ
หมายเลขทะเบียน นจ 2124 เชียงใหม่</t>
  </si>
  <si>
    <t>จ้างซ่อมพร้อมเปลี่ยนอะไหล่ลิฟต์โดยสาร</t>
  </si>
  <si>
    <t xml:space="preserve">ซื้อวัสดุไฟฟ้าและวิทยุ (หลอดไฟ) เพื่อใช้ในราชการด่านศุลกากรแม่สาย </t>
  </si>
  <si>
    <t>จ้างซ่อมพร้อมเปลี่ยนอะไหล่รถราชการ
หมายเลขทะเบียน งล 2512 เชียงใหม่</t>
  </si>
  <si>
    <t>จ้างซ่อมแซมบำรุงรักษารถยนต์ นั่งส่วนบุคคลไม่เกิน 7 คน ยี่ห้อ มิตซูบิชิ หมายเลขทะเบียน กจ 8848 นราธิวาส</t>
  </si>
  <si>
    <t>จ้างซ่อมแซมระบบสตาร์ทเครื่องยนต์ขวา ประจำเรือศุลกากร 213</t>
  </si>
  <si>
    <t>จ้างพิมพ์แบบที่ 463 บัญชีควบคุมของกลาง และแบบที่ 14 สมุดลงเวลามารับราชการ</t>
  </si>
  <si>
    <t>หมึกเครื่องพิมพ์ ยี่ห้อ EPSON รุ่น LQ-2090
จำนวน 100 ตลับ</t>
  </si>
  <si>
    <t>จ้างตรวจวิเคราะห์แผ่นวัดรังสีโอเอสแอล ประจำปีงบประมาณ พ.ศ. 2569</t>
  </si>
  <si>
    <t>ซื้อหมึกพิมพ์ปรินท์เตอร์ เพื่อใช้ในงานราชการด่านศุลกากรสะเดา ประจำปีงบประมาณ พ.ศ. 2569 ครั้งที่ 1</t>
  </si>
  <si>
    <t>จ้างซ่อมแซมระบบกันซึมระเบียง อาคาร 120 ปี ชั้น 2</t>
  </si>
  <si>
    <t>ซื้อน้ำมันเชื้อเพลิง ประจำเดือนมกราคม 2569</t>
  </si>
  <si>
    <t>จ้างซ่อมแซมถนนคอนกรีตเสริมเหล็ก ทางเข้า (ประตู 1) 
ด่านศุลกากรเชียงของ</t>
  </si>
  <si>
    <t>จ้างเหมาบริการกำจัดปลวก มด แมลงสาบ และหนู ณ ด่านศุลกากรท่าอากาศยานหาดใหญ่และบ้านพักด่านศุลกากรท่าอากาศยานหาดใหญ่ ปีงบประมาณ 2569</t>
  </si>
  <si>
    <t xml:space="preserve">จ้างเหมาบริการเปลี่ยนมอเตอร์ (CDU) และรูมเมอร์โมสตัส ของเครื่องปรับอากาศ ณ อาคารที่ทำการด่านศุลกากร ท่าอากาศยานหาดใหญ่ ชั้น 2 </t>
  </si>
  <si>
    <t>ผู้ประกอบการมีอาชีพโดยตรงและเครดิตกับทางด่านฯ</t>
  </si>
  <si>
    <t>จ้างเหมาบริการจัดทำบอร์ดผู้บริหารและโครงสร้างด่านฯ</t>
  </si>
  <si>
    <t>จ้างเหมาบริการจัดทำกรอบรูป</t>
  </si>
  <si>
    <t>จ้างซ่อมแซมเครื่องยนต์ขับเคลื่อนกำเนิดไฟฟ้าเครื่องซ้ายประจำเรือศุลกากร 803</t>
  </si>
  <si>
    <t>เช่าเครื่องถ่ายเอกสาร จำนวน 7 เครื่อง ประจำเดือนกุมภาพันธ์ 2569</t>
  </si>
  <si>
    <t>ซื้อน้ำมันหล่อลื่น</t>
  </si>
  <si>
    <t xml:space="preserve">จ้างโครงการเพิ่มประสิทธิภาพระบบลงทะเบียนและบริหารจัดการเรื่องร้องเรียนทางอิเล็กทรอนิกส์    </t>
  </si>
  <si>
    <t>เป็นผู้เสนอราคาที่ได้รับคะแนนสูงที่สุด พิจารณาจากเกณฑ์ราคาประกอบคุณภาพ</t>
  </si>
  <si>
    <t>จ้างเหมาบริการป้องกันและกำจัดปลวกอาคาร สำนักงานด่านศุลกากรชุมพร และอาคารบ้าน-พักอาศัยของข้าราชการด่านศุลกากรชุมพร</t>
  </si>
  <si>
    <t>ซื้อเครื่องตรวจกระเป๋าสัมภาระและของติดตัวผู้โดยสาร (X-ray) จำนวน 2 เครื่อง</t>
  </si>
  <si>
    <t>จัดจ้างเปลี่ยนยางรถยนต์ หมายเลขทะเบียน กฉ 9587  สมุทรปราการ</t>
  </si>
  <si>
    <t>จ้างดำเนินการสอบแข่งขันเพื่อบรรจุและแต่งตั้งบุคคลเข้ารับราชการในตำแหน่งนักวิชาการศุลกากรปฏิบัติการ และตำแหน่งนักทรัพยากรบุคคลปฏิบัติการ</t>
  </si>
  <si>
    <t>เป็นผู้ยื่นเสนอราคาเพียงรายเดียว มีคุณสมบัติครบถ้วน และเสนอราคาไม่เกินราคากลาง</t>
  </si>
  <si>
    <t>จ้างเหมาบริการเปลี่ยนแบตเตอรี่ น้ำมันเครื่องแลละตรวจเช็คสภาพเครื่องยนต์รถตู้หมายเลขทะเบียน นข 2069 มุกดาหาร</t>
  </si>
  <si>
    <t>จัดจ้างเปลี่ยนกระจกรถยนต์ หมายเลขทะเบียน นง 6487 สมุทรปราการ</t>
  </si>
  <si>
    <t xml:space="preserve">จ้างซ่อมระบบเครื่องปรับอากาศ ห้องประชุม ศปข.  </t>
  </si>
  <si>
    <t xml:space="preserve">จ้างซ่อมระบบเครื่องยนต์ด้านซ้าย ยี่ห้อ MERCURY เรือศุลกากร 349 </t>
  </si>
  <si>
    <t>จ้างในการบำรุงการวิเคราะห์และให้บริการอุปกรณ์บันทึกรังสีสำหรับบุคคล (OSL)</t>
  </si>
  <si>
    <t>จ้างซ่อมบำรุงรถยนต์ประจำหน่วยสืบสวนปราบปรามสตูล-ปากบารา จำนวน 3 คัน หมายเลขทะเบียน 9 กส 4940 กทม. 
1 ขค 7022 กทม.  และ 6 กร 3565 กทม.</t>
  </si>
  <si>
    <t>จ้างเปลี่ยนยางรถยนต์ประจำหน่วยสืบสวนปราบปรามสตูล-ปากบารา จำนวน 3 คัน หมายเลขทะเบียน 9 กส 4940 กทม. 1 ขค 7022 กทม.  และ 6 กร 3565 กทม.</t>
  </si>
  <si>
    <t xml:space="preserve">จ้างเปลี่ยนป้าย เพิ่มชื่อหน่วยงาน อาคาร 120 ปี ชั้น 1, ชั้น 2 และชั้น 3 กรมศุลกากร  </t>
  </si>
  <si>
    <t xml:space="preserve">จ้างซ่อมแซมพื้นใต้ตู้เก็บเอกสารชำรุด ฝ่ายทะเบียนประวัติและฐานข้อมูล (ฝทฐ. สสท. กบท.) ชั้น 10 อาคาร 120 ปี </t>
  </si>
  <si>
    <t xml:space="preserve">ซื้อลิบบ้อน (ใช้กับ E-OFFICE) และสติ๊กเกอร์ (ใช้กับ E-OFFICE) </t>
  </si>
  <si>
    <t>จ้างบริการประเมินค่าปริมาณรังสีด้วยอุปกรณ์บันทึกข้อมูลรังสีบุคคล (OSL) จำนวน 10 ชุด</t>
  </si>
  <si>
    <t xml:space="preserve">งานซ่อมระบบลิฟต์โดยสาร L2 (ทางเชื่อม) อาคาร 1  </t>
  </si>
  <si>
    <t>จ้างบริการบำรุงรักษาและซ่อมแซมแก้ไขคอมพิวเตอร์ อุปกรณ์การประมวลผลและระบบคอมพิวเตอร์ โครงการพัฒนาระบบบริหารการพัสดุ ประจำปีงบประมาณ พ.ศ. 2569 ระยะเวลา 3 เดือน (ตั้งแต่วันที่ 1 มีนาคม 2569 ถึงวันที่ 31พฤษภาคม 2569)</t>
  </si>
  <si>
    <t>เป็นผู้ยื่นเสนอราคาเพียงรายเดียว มีคุณสมบัติครบถ้วน เสนอราคาไม่เกินราคากลาง (ต่อรองราคาจนถึงที่สุดและบริษัทปรับลดราคา)</t>
  </si>
  <si>
    <t>วัสดุน้ำมันเชื้อเพลิงและหล่อลื่น ประจำเดือน มีนาคม 2569 (วันที่ 1-31 มีนาคม 2569)</t>
  </si>
  <si>
    <t>จ้างซ่อมแซมบานประตู อาคาร 1 ชั้น 2 กรมศุลกากร</t>
  </si>
  <si>
    <t>จ้างซ่อมแซม หลังคา กระเบื้อง อาคาร 1 ชั้น 3 กรมศุลกากร</t>
  </si>
  <si>
    <t xml:space="preserve">จ้างซ่อมบำรุงรถยนต์ราชการ หมายเลขทะเบียน 5กณ 3834 กรุงเทพมหานคร                                    </t>
  </si>
  <si>
    <t>จ้างซ่อมแซมเรือศุลกากร 701</t>
  </si>
  <si>
    <t xml:space="preserve">ผู้จำหน่ายและติดตั้งลิฟต์บรรทุกของ อาคาร 120 ปี กรมศุลกากร </t>
  </si>
  <si>
    <t>จ้างที่ปรึกษาโครงการจัดทำกระบวนการบริหารจัดการความมั่นคงปลอดภัยของสารสนเทศให้เป็นไปตามมาตรฐาน ISO/IEC 27001:2022 สำหรับศูนย์คอมพิวเตอร์กรมศุลกากร</t>
  </si>
  <si>
    <t xml:space="preserve">จ้างเหมาบริการพนักงานรักษาความปลอดภัย ประจำด่านศุลกากร
อรัญประเทศ 
จำนวน 16 อัตรา
</t>
  </si>
  <si>
    <t xml:space="preserve">จ้างซ่อมบำรุงรถยนต์ราชการ จำนวน 6 คัน </t>
  </si>
  <si>
    <t xml:space="preserve">ซื้อวัสดุสำนักงาน จำนวน 3 รายการ </t>
  </si>
  <si>
    <t>จัดจ้างซ่อมบำรุง เปลี่ยนถ่ายน้ำมันเครื่อง รถยนต์โตโยต้า หมายเลขทะเบียน นข 943 ระนอง</t>
  </si>
  <si>
    <t>จ้างตรวจเช็คสภาพรถยนต์และเปลี่ยนถ่ายน้ำมันเครื่อง ตามระยะเวลา รถยนต์ ยี่ห้อโตโยต้า หมายเลขทะเบียน กล 3188 สุราษฎร์ธานี</t>
  </si>
  <si>
    <t xml:space="preserve">จัดซื้อยางรถยนต์ หมายเลขทะเบียน
 กร 450 จบ. จำนวน 4 เส้น
</t>
  </si>
  <si>
    <t xml:space="preserve">ใบสั่งซื้อพัสดุเลขที่ 11/2569 
ลงวันที่ 5 มีนาคม 2569
</t>
  </si>
  <si>
    <t>ซ่อมบำรุงเปลี่ยนถ่ายน้ำมันเครื่อง</t>
  </si>
  <si>
    <t xml:space="preserve">จัดชื้อวัสดุสำนักงาน </t>
  </si>
  <si>
    <t>จ้างซ่อมแซมฝ้าเพดาน สอก. สลข. ชั้น 1 อาคาร 1</t>
  </si>
  <si>
    <t>จ้างก่อสร้างอาคารที่ทำการ และปรับปรุงอาคารที่พักอาศัย หน่วยสืบสวนปราบปรามระนอง กองสืบสวนและปราบปราม ตำบลปากน้ำ อำเภอเมืองระนอง จังหวัดระนอง 1 แห่ง</t>
  </si>
  <si>
    <t>เป็นผู้มีคุณสมบัติครบถ้วนและถูกต้องตรงตามเงื่อนไขเอกสารประกวดราคาฯ และเสนอราคาไม่เกินราคากลาง</t>
  </si>
  <si>
    <t>จ้างซ่อมบำรุงรถยนต์ราชการ หมายเลขทะเบียน ฮร 1322 กทม.</t>
  </si>
  <si>
    <t>ซื้อวัสดุสำนักงาน ประเภทหมึกพิมพ์ ประจำปีงบประมาณ พ.ศ. 2569</t>
  </si>
  <si>
    <t>จ้างซ่อมบำรุงรถยนต์ราชการประจำหน่วยสืบสวนปราบปรามประจวบคีรีขันธ์หมายเลขทะเบียน 1ขค 7024 กทม.</t>
  </si>
  <si>
    <t>จ้างพิมพ์แบบพิมพ์ 5 รายการ</t>
  </si>
  <si>
    <t>เช่าเครื่องถ่ายเอกสาร จำนวน 7 เครื่อง ประจำเดือนมีนาคม 2569</t>
  </si>
  <si>
    <t>ซื้อวัสดุสำนักงาน ประจำปีงบประมาณ พ.ศ. 2569</t>
  </si>
  <si>
    <t>จัดซื้อวัสดุสำนักงาน 17 รายการ</t>
  </si>
  <si>
    <t xml:space="preserve">ใบสั่งซื้อพัสดุเลขที่ 12/2569 
ลงวันที่ 12 มีนาคม 2569
</t>
  </si>
  <si>
    <t>จ้างบริการติดตั้งระบบกระจายสัญญาณอินเทอร์เน็ต ณ อาคารที่ทำการจุดผ่านแดนถาวร (บ้านหนองเอี่ยน)</t>
  </si>
  <si>
    <t>จ้างซ่อมแซมเครื่องถ่ายเอกสาร ยี่ห้อ Toshiba e-4518 A</t>
  </si>
  <si>
    <t>เป็นผู้มีคุณสมบัติและข้อเสนอทางเทคนิค ถูกต้องครบถ้วน</t>
  </si>
  <si>
    <t>ซื้อหมึกพิมพ์และชุดลูกแม่พิมพ์ภาพ</t>
  </si>
  <si>
    <t xml:space="preserve">จ้างซ่อมแซมขอบทางเท้า ลานจอดรถหน้าอาคาร 1 กรมศุลกากร    </t>
  </si>
  <si>
    <t xml:space="preserve">จ้างซ่อมบำรุงรักษารถยนต์ราชการ 
จำนวน 2 คัน </t>
  </si>
  <si>
    <t>จัดจ้างเปลี่ยนยางรถยนต์ จำนวน 4 เส้น รถยนต์(ตู้)หมายเลขทะเบียน ฮม 7979 กทม.</t>
  </si>
  <si>
    <t>จ้างซ่อมแซมเรือศุลกากร 805</t>
  </si>
  <si>
    <t>จ้างซ่อมแซมเรือศุลกากร 804</t>
  </si>
  <si>
    <t>จ้างซ่อมแซมเรือศุลกากร 522</t>
  </si>
  <si>
    <t>จ้างซ่อมแซมเรือศุลกากร 523</t>
  </si>
  <si>
    <t xml:space="preserve">จัดซื้อเก้าอี้สำนักงาน จำนวน 10 ตัว </t>
  </si>
  <si>
    <t>โครงการเช่าบริการระบบกล้องโทรทัศน์วงจรปิด (CCTV System) และเทคโนโลยีอื่นเพื่อการควบคุมทางศุลกากร ประจำปีงบประมาณ พ.ศ. 2569 - พ.ศ.2574</t>
  </si>
  <si>
    <t>จ้างบริการบำรุงรักษาและซ่อมแซมแก้ไขคอมพิวเตอร์ อุปกรณ์การประมวลผลและระบบคอมพิวเตอร์ โครงการพัฒนาระบบแลกเปลี่ยนข้อมูลหนังสือรับรองถิ่นกำเนิดสินค้าแบบอิเล็กทรอนิกส์ ระหว่างประเทศไทยและประเทศญี่ปุ่น (e-CO JTEPA) ประจำปีงบประมาณ พ.ศ. 2569 ระยะเวลา 2 เดือน (ตั้งแต่วันที่ 1 เมษายน 2569 ถึงวันที่ 31 พฤษภาคม 2569)</t>
  </si>
  <si>
    <t xml:space="preserve">จ้างซ่อมบำรุงรักษารถยนต์ราชการ จำนวน 4 คัน </t>
  </si>
  <si>
    <t>จ้างซ่อมแซมเรือศุลกากร 605</t>
  </si>
  <si>
    <t>จ้างบริการบำรุงรักษาและซ่อมแซมแก้ไขคอมพิวเตอร์ อุปกรณ์การประมวลผลและระบบคอมพิวเตอร์ โครงการพัฒนาระบบการยืนยันตัวบุคคล ประจำปีงบประมาณ พ.ศ. 2569 ระยะเวลา 2 เดือน (ตั้งแต่วันที่ 1 เมษายน 2569 ถึงวันที่ 31 พฤษภาคม 2569)</t>
  </si>
  <si>
    <t>จ้างบริการบำรุงรักษาและซ่อมแซมแก้ไขคอมพิวเตอร์ อุปกรณ์การประมวลผลและระบบคอมพิวเตอร์ โครงการจัดหาระบบคอมพิวเตอร์เพื่อรองรับการพัฒนาระบบงานศุลกากร ประจำปีงบประมาณ พ.ศ. 2569 ระยะเวลา 3 เดือน (ตั้งแต่วันที่ 1 เมษายน 2569 ถึงวันที่ 30 มิถุนายน 2569)</t>
  </si>
  <si>
    <t>จ้างเปลี่ยนยางรถราชการหมายเลขทะเบียน
กห 19 เชียงใหม่</t>
  </si>
  <si>
    <t>จ้างบริการบำรุงรักษาและซ่อมแซมแก้ไขคอมพิวเตอร์ อุปกรณ์การประมวลผลและระบบคอมพิวเตอร์ โครงการเพิ่มประสิทธิภาพการให้บริการระบบบริหารความเสี่ยง ประจำปีงบประมาณ พ.ศ. 2569 ระยะเวลา 2 เดือน (ตั้งแต่วันที่ 1 เมษายน 2569 ถึงวันที่ 31 พฤษภาคม 2569</t>
  </si>
  <si>
    <t>จ้างเหมาบริการ โครงการบริหารจัดการระบบคอมพิวเตอร์ของกรมศุลกากร (Support Desk)ประจำปีงบประมาณ พ.ศ. 2569 ระยะเวลา 2 เดือน (ตั้งแต่วันที่ 1 เมษายน 2569 ถึงวันที่ 31 พฤษภาคม 2569)</t>
  </si>
  <si>
    <t xml:space="preserve">จ้างบริการบำรุงรักษาและซ่อมแซมแก้ไขคอมพิวเตอร์ อุปกรณ์การประมวลผลและระบบคอมพิวเตอร์ โครงการบริหารจัดการระบบสารสนเทศเพื่อความมั่นคงปลอดภัย ระยะที่ 2 ประจำปีงบประมาณ พ.ศ. 2569 ระยะเวลา 2 เดือน (ตั้งแต่วันที่ 1 เมษายน 2569 ถึงวันที่ 31 พฤษภาคม 2569)       </t>
  </si>
  <si>
    <t xml:space="preserve">จ้างบริการบำรุงรักษาและซ่อมแซมแก้ไขคอมพิวเตอร์ อุปกรณ์การประมวลผลและระบบคอมพิวเตอร์ โครงการพัฒนาระบบการพิมพ์ใบเสร็จรับเงิน และเอกสารการขำระเงินทางอิเล็กทรอนิกส์โดยผู้ประกอบการ ประจำปีงบประมาณ พ.ศ. 2569 ระยะเวลา 2 เดือน (ตั้งแต่วันที่ 1 เมษายน 2569 ถึงวันที่ 31 พฤษภาคม 2569)       </t>
  </si>
  <si>
    <t>จ้างบริการบำรุงรักษาและซ่อมแซมแก้ไขคอมพิวเตอร์ อุปกรณ์ประมวลผลและระบบคอมพิวเตอร์ โครงการพัฒนาระบบพิธีการศุลการกรอิเล็กทรอนิกส์สำหรับของถ่ายลำ และการขนส่งต่อเนื่องเปลี่ยนถ่ายยานพาหนะ ประจำปีงบประมาณ พ.ศ. 2569 จ้างบริการบำรุงรักษาฯ ระยะเวลา 2 เดือน (ตั้งแต่วันที่ 1 เมษายน 2569 ถึงวันที่ 31 พฤษภาคม 2569)</t>
  </si>
  <si>
    <t>จ้างบริการบำรุงรักษาและซ่อมแซมแก้ไขคอมพิวเตอร์ อุปกรณ์ประมวลผลและระบบคอมพิวเตอร์ โครงการเพิ่มประสิทธิภาพระบบผ่านพิธีการศุลกากรอิเล็กทรอนิกส์สำหรับสินค้าเร่งด่วน ประจำปีงบประมาณ พ.ศ. 2569 ระยะเวลา 2 เดือน (ตั้งแต่วันที่ 1 เมษายน 2569 ถึงวันที่ 31 พฤษภาคม 2569)</t>
  </si>
  <si>
    <t>จ้างบริการบำรุงรักษาและซ่อมแซมแก้ไข
คอมพิวเตอร์ อุปกรณ์การประมวลผลและ
ระบบคอมพิวเตอร์ โครงการพัฒนาระบบการชำระเงินทางอิเล็กทรอนิกส์โดยผ่านช่องทางการให้บริการของธนาคาร ประจำปีงบประมาณ พ.ศ. 2569 ระยะเวลา 2 เดือน (ตั้งแต่วันที่ 1 เมษายน 2569 ถึงวันที่ 31 พฤษภาคม 2569)</t>
  </si>
  <si>
    <t xml:space="preserve">จ้างบริการบำรุงรักษาและซ่อมแซมแก้ไขคอมพิวเตอร์ อุปกรณ์การประมวลผลและระบบคอมพิวเตอร์ โครงการปรับปรุงประสิทธิภาพระบบเครือข่ายหลักสำหรับศูนย์คอมพิวเตอร์กรมศุลกากร ประจำปีงบประมาณ พ.ศ. 2569 ระยะเวลา 
3 เดือน (ตั้งแต่วันที่ 1 เมษายน 2569 
ถึงวันที่ 30 มิถุนายน 2569) </t>
  </si>
  <si>
    <t>จ้างบริการบำรุงรักษาและซ่อมแซมแก้ไข
คอมพิวเตอร์ อุปกรณ์การประมวลผลและ
ระบบคอมพิวเตอร์ โครงการพัฒนาและปรับปรุงระบบ PKI สำหรับ ebXML Gateway เพื่อรองรับมาตรฐานใหม่และรักษาความมั่นคงปลอดภัยของระบบสารสนเทศ สำหรับหน่วยงานที่เป็นโครงสร้างพื้นฐานสำคัญของประเทศ ประจำปีงบประมาณ พ.ศ. 2569 ระยะเวลา 2 เดือน (ตั้งแต่วันที่ 1 เมษายน 2569 ถึงวันที่ 31 พฤษภาคม 2569)</t>
  </si>
  <si>
    <t xml:space="preserve">จ้างบริการบำรุงรักษาและซ่อมแซมแก้ไขคอมพิวเตอร์ อุปกรณ์การประมวลผลและระบบคอมพิวเตอร์ โครงการพัฒนาระบบพิธีการศุลกากรอิเล็กทรอนิกส์สำหรับการค้าชายฝั่ง (e-Coasting Trade)  ประจำปีงบประมาณ พ.ศ. 2569ระยะเวลา 3 เดือน (ตั้งแต่วันที่ 1 เมษายน 2569 ถึงวันที่ 30 มิถุนายน 2569)       </t>
  </si>
  <si>
    <t xml:space="preserve">จ้างบริการบำรุงรักษาและซ่อมแซมแก้ไขคอมพิวเตอร์ อุปกรณ์การประมวลผลและระบบคอมพิวเตอร์ โครงการปรับปรุงประสิทธิภาพระบบติดตามสถานการณ์ผ่านพิธีการศุลกากรทางอินเตอร์เน็ต (e-Tracking) เพื่อรองรับระบบชำระเงินแบบอิเล็กทรอนิกส์แห่งชาติ ปีงบประมาณ พ.ศ. 2569 ระยะเวลา 2 เดือน (ตั้งแต่วันที่ 1 เมษายน 2569 ถึงวันที่ 31 พฤษภาคม 2569)    </t>
  </si>
  <si>
    <t>จัดซื้อน้ำมันเชื้อเพลิงและหล่อลื่น ระยะเวลาตั้งแต่เดือนเมษายน -กันยายน 2568</t>
  </si>
  <si>
    <t>เป็นผู้เสนอราคา
รายเดียว และเสนอ
ราคาไม่เกินราคากลาง</t>
  </si>
  <si>
    <t>ใบจ้างซื้อเลขที่ 1/2569
ลงวันที่ 6 มกราคม 2569</t>
  </si>
  <si>
    <t>ใบสั่งจ้างเลขที่ 4/2569
ลงวันที่ 7 มกราคม 2569</t>
  </si>
  <si>
    <t>ใบสั่งซื้อเลขที่ 3/2569
ลงวันที่ 7 มกราคม 2569</t>
  </si>
  <si>
    <t>ใบสั่งจ้าง เลขที่ พ.15/2569
ลงวันที่ 9 มกราคม 2569</t>
  </si>
  <si>
    <t>สัญญาเลขที่ 6/2569
ลงวันที่ 10 มกราคม 2569</t>
  </si>
  <si>
    <t>ใบสั่งซื้อเลขที่ 5/2569
ลงวันที่ 13 มกราคม 2569</t>
  </si>
  <si>
    <t>ใบสั่งจ้างเลขที่ 5011/2569
ลงวันที่ 13 มกราคม 2569</t>
  </si>
  <si>
    <t>ใบสั่งจ้างเลขที่ 5013/2569
ลงวันที่ 13 มกราคม 2569</t>
  </si>
  <si>
    <t xml:space="preserve">สัญญาเลขที่ 1/2569
ลงวันที่ 14 มกราคม 2569
</t>
  </si>
  <si>
    <t xml:space="preserve">สัญญาเลขที่ 2/2569
ลงวันที่ 14 มกราคม 2569
</t>
  </si>
  <si>
    <t>ใบสั่งจ้างเลขที่ 5014/2569
ลงวันที่ 15 มกราคม 2569</t>
  </si>
  <si>
    <t>ใบสั่งจ้างเลขที่ 5017/2569        
ลงวันที่ 16 มกราคม 2569</t>
  </si>
  <si>
    <t>ใบสั่งจ้างเลขที่ 5018/2569       
ลงวันที่ 16 มกราคม 2569</t>
  </si>
  <si>
    <t>ใบสั่งจ้างเลขที่ 5020/2569
ลงวันที่ 16 มกราคม 2569</t>
  </si>
  <si>
    <t>ใบสั่งซื้อ 1/2569 
ลงวันที่ 19 มกราคม 2569</t>
  </si>
  <si>
    <t>เลขที่ 006/2569
ลงวันที่ 20 มกราคม 2569</t>
  </si>
  <si>
    <t>ใบสั่งจ้าง 3/2569 
ลงวันที่ 21 มกราคม 2569</t>
  </si>
  <si>
    <t>ใบสั่งจ้างเลขที่ 8/2569
ลงวันที่ 21 มกราคม 2569</t>
  </si>
  <si>
    <t>หนังสือตกลงจ้างที่ กค 0501/1072
ลงวันที่ 21 มกราคม 2569</t>
  </si>
  <si>
    <t>ใบสั่งจ้างเลขที่ 5012/2569  
ลงวันที่ 21 มกราคม 2569</t>
  </si>
  <si>
    <t>ใบสั่งจ้างเลขที่ 5019/2569 
ลงวันที่ 21 มกราคม 2569</t>
  </si>
  <si>
    <t>ใบสั่งจ้างเลขที่ 5015/2569 
ลงวันที่ 22 มกราคม 2569</t>
  </si>
  <si>
    <t>ใบสั่งจ้างที่ 4/2569 
ลงวันที่ 23 มกราคม 2569</t>
  </si>
  <si>
    <t xml:space="preserve">ใบสั่งจ้างเลขที่ 5016/2569 
ลงวันที่ 23 มกราคม 2569       </t>
  </si>
  <si>
    <t>ใบสั่งจ้างเลขที่ 5024/2569
ลงวันที่ 23 มกราคม 2569</t>
  </si>
  <si>
    <t>ใบสั่งซื้อ/สั่งจ้างเลขที่ 10/2569
ลงวันที่ 27 มกราคม 2569</t>
  </si>
  <si>
    <t>หนังสือตกลงจ้างที่ กค 0501/1460
ลงวันที่ 27 มกราคม 2569</t>
  </si>
  <si>
    <t>ใบสั่งจ้างเลขที่ 5021/2569        
ลงวันที่ 27 มกราคม 2569</t>
  </si>
  <si>
    <t>ใบสั่งจ้างเลขที่ 5022/2569        
ลงวันที่ 27 มกราคม 2569</t>
  </si>
  <si>
    <t>ใบสั่งจ้างเลขที่ 5027/2569
ลงวันที่ 27 มกราคม 2569</t>
  </si>
  <si>
    <t>ใบสั่งจ้างเลขที่ 5028/2569
ลงวันที่ 27 มกราคม 2569</t>
  </si>
  <si>
    <t>ใบสั่งซื้อเลขที่ ซ.1008/2569
ลงวันที่ 27 มกราคม 2569</t>
  </si>
  <si>
    <t>ใบสั่งจ้างเลขที่ 5030/2569       
ลงวันที่ 28 มกราคม 2569</t>
  </si>
  <si>
    <t>สัญญาเลขที่ 77/2569
ลงวันที่ 28 มกราคม 2569</t>
  </si>
  <si>
    <t>สัญญาเลขที่ 81/2569
ลงวันที่ 28 มกราคม 2569</t>
  </si>
  <si>
    <t>ใบสั่งจ้าง 4/2569 
ลงวันที่ 29 มกราคม 2569</t>
  </si>
  <si>
    <t>เลขที่ บส.4/2569 
ลงวันที่ 29 มกราคม 2569</t>
  </si>
  <si>
    <t>ใบสั่งซื้อเลขที่ ซ.1007/2569 
ลงวันที่ 29 มกราคม 2569</t>
  </si>
  <si>
    <t>สัญญาเลขที่ 79/2569
ลงวันที่ 29 มกราคม 2569</t>
  </si>
  <si>
    <t>ใบสั่งจ้างเลขที่ 5025/2569 
ลงวันที่ 30 มกราคม 2569</t>
  </si>
  <si>
    <t>ใบสั่งจ้างเลขที่ 5031/2569        
ลงวันที่ 30 มกราคม 2569</t>
  </si>
  <si>
    <t>สัญญาเลขที่ 78/2569
ลงวันที่ 30 มกราคม 2569</t>
  </si>
  <si>
    <t>สัญญาเลขที่ 80/2569
ลงวันที่ 30 มกราคม 2569</t>
  </si>
  <si>
    <t>สัญญาเลขที่ 82/2569
ลงวันที่ 30 มกราคม 2569</t>
  </si>
  <si>
    <t>สัญญาเลขที่ 83/2569
ลงวันที่ 30 มกราคม 2569</t>
  </si>
  <si>
    <t>สัญญาเลขที่ 84/2569
ลงวันที่ 30 มกราคม 2569</t>
  </si>
  <si>
    <t>สัญญาเลขที่ 85/2569
ลงวันที่ 30 มกราคม 2569</t>
  </si>
  <si>
    <t>สัญญาเลขที่ 86/2569
ลงวันที่ 30 มกราคม 2569</t>
  </si>
  <si>
    <t>สัญญาเลขที่ 87/2569
ลงวันที่ 30 มกราคม 2569</t>
  </si>
  <si>
    <t>สัญญาเลขที่ 88/2569
ลงวันที่ 30 มกราคม 2569</t>
  </si>
  <si>
    <t>สัญญาเลขที่ 89/2569
ลงวันที่ 30 มกราคม 2569</t>
  </si>
  <si>
    <t>ใบสั่งจ้างเลขที่ 7/2569  
ลงวันที่ 2 กุมภาพันธ์ 2569</t>
  </si>
  <si>
    <t>ใบสั่งจ้าง เลขที่ พ.17/2569 
ลงวันที่ 2 กุมภาพันธ์ 2569</t>
  </si>
  <si>
    <t>ใบสั่งซื้อเลขที่ 8/2569  
ลงวันที่ 2 กุมภาพันธ์ 2569</t>
  </si>
  <si>
    <t xml:space="preserve">ใบสั่งจ้างเลขที่ 5026/2569 
ลงวันที่ 2 กุมภาพันธ์ 2569          </t>
  </si>
  <si>
    <t>ใบสั่งซื้อ/สั่งจ้างเลขที่ 12/2569
ลงวันที่ 3 กุมภาพันธ์ 2569</t>
  </si>
  <si>
    <t>ใบสั่งซื้อเลขที่ 7/2569  
ลงวันที่ 3 กุมภาพันธ์ 2569</t>
  </si>
  <si>
    <t>ใบสั่งซื้อเลขที่ 8/2569 
ลงวันที่ 3 กุมภาพันธ์ 2569</t>
  </si>
  <si>
    <t>ใบสั่งซื้อเลขที่ จ.4/2569
ลงวันที่ 4 กุมภาพันธ์ 2569</t>
  </si>
  <si>
    <t>ใบสั่งจ้างเลขที่ 5032/2569
ลงวันที่ 4 กุมภาพันธ์ 2569</t>
  </si>
  <si>
    <t>ใบสั่งจ้างเลขที่ 5033/2569 
ลงวันที่ 4 กุมภาพันธ์ 2569</t>
  </si>
  <si>
    <t xml:space="preserve">ใบสั่งจ้าง เลขที่ พ.16/2569
ลงวันที่ 5 กุมภาพันธ์ 2569
</t>
  </si>
  <si>
    <t>ใบสั่งซื้อ 1/2569   
ลงวันที่ 5 กุมภาพันธ์ 2569</t>
  </si>
  <si>
    <t xml:space="preserve">ใบสั่งจ้างเลขที่ 5035/2569 
ลงวันที่ 5 กุมภาพันธ์ 2569      </t>
  </si>
  <si>
    <t>ใบสั่งจ้าง เลขที่ 8/2569 
ลงวันที่ 6 กุมภาพันธ์ 2569</t>
  </si>
  <si>
    <t>หนังสือตกลง เลขที่ 3/2569 
ลงวันที่ 9 กุมภาพันธ์ 2569</t>
  </si>
  <si>
    <t>ใบสั่งจ้างเลขที่ 5036/2569 
ลงวันที่ 9 กุมภาพันธ์ 2569</t>
  </si>
  <si>
    <t>ใบสั่งซื้อเลขที่ 10/2569 
ลงวันที่ 10 กุมภาพันธ์ 2569</t>
  </si>
  <si>
    <t>สัญญาเลขที่ 6/2569 
ลงวันที่ 10 กุมภาพันธ์ 2569</t>
  </si>
  <si>
    <t>ใบสั่งซื้อเลขที่ ซ.1009/2569
ลงวันที่ 11 กุมภาพันธ์ 2569</t>
  </si>
  <si>
    <t>สัญญาเลขที่ 90/2569
ลงวันที่ 11 กุมภาพันธ์ 2569</t>
  </si>
  <si>
    <t xml:space="preserve">ใบสั่งจ้างเลขที่ 8/2569
ลงวันที่ 13 กุมภาพันธ์ 2569
</t>
  </si>
  <si>
    <t xml:space="preserve">สัญญาเลขที่ 6/2569
ลงวันที่ 13 กุมภาพันธ์ 2569
</t>
  </si>
  <si>
    <t>สัญญาเลขที่ 91/2569
ลงวันที่ 13 กุมภาพันธ์ 2569</t>
  </si>
  <si>
    <t>ใบสั่งจ้างเลขที่ 6/2569
ลงวันที่ 16 กุมภาพันธ์ 2569</t>
  </si>
  <si>
    <t>ใบสั่งจ้างเลขที่ 2/2569
ลงวันที่ 17 กุมภาพันธ์ 2569</t>
  </si>
  <si>
    <t>ใบสั่งซื้อเลขที่ จ.5/2569 
ลงวันที่ 17 กุมภาพันธ์ 2569</t>
  </si>
  <si>
    <t>ใบสั่งจ้างเลขที่ จ.3/2569 
ลงวันที่ 19 กุมภาพันธ์ 2569</t>
  </si>
  <si>
    <t>ใบสั่งจ้าง เลขที่ 7/2569
ลงวันที่ 19 กุมภาพันธ์ 2569</t>
  </si>
  <si>
    <t xml:space="preserve">ใบสั่งจ้างเลขที่ 5038/2569  
ลงวันที่ 19 กุมภาพันธ์ 2569                 </t>
  </si>
  <si>
    <t xml:space="preserve">ใบสั่งจ้างเลขที่ 5040/2569  
ลงวันที่ 19 กุมภาพันธ์ 2569                  </t>
  </si>
  <si>
    <t>ใบสั่งซื้อ เลขที่ 12/2569 
ลงวันที่ 20 กุมภาพันธ์ 2569</t>
  </si>
  <si>
    <t>ใบสั่งจ้าง เลขที่ 4/2569
ลงวันที่ 20 กุมภาพันธ์ 2569</t>
  </si>
  <si>
    <t>หนังสือข้อตกลง ที่ กค 0501/3038
ลงวันที่ 20 กุมภาพันธ์ 2569</t>
  </si>
  <si>
    <t>หนังสือข้อตกลง ที่ กค 0501/3040
ลงวันที่ 20 กุมภาพันธ์ 2569</t>
  </si>
  <si>
    <t xml:space="preserve">ใบสั่งจ้างเลขที่ 5039/2569  
ลงวันที่ 20 กุมภาพันธ์ 2569                    </t>
  </si>
  <si>
    <t xml:space="preserve">ใบสั่งจ้างเลขที่ 5041/2569  
ลงวันที่ 20 กุมภาพันธ์ 2569                    </t>
  </si>
  <si>
    <t>ใบสั่งซื้อเลขที่ ซ.1010/2569
ลงวันที่ 23 กุมภาพันธ์ 2569</t>
  </si>
  <si>
    <t>ใบสั่งซื้อเลขที่ 9/2569 
ลงวันที่ 24 กุมภาพันธ์ 2569</t>
  </si>
  <si>
    <t>ใบสั่งจ้างเลขที่ 5042/2569
ลงวันที่ 24 กุมภาพันธ์ 2569</t>
  </si>
  <si>
    <t>สัญญาเลขที่ 92/2569
ลงวันที่ 24 กุมภาพันธ์ 2569</t>
  </si>
  <si>
    <t>ใบสั่งจ้างเลขที่ 5043/2569  
ลงวันที่ 25 กุมภาพันธ์ 2569</t>
  </si>
  <si>
    <t>ใบสั่งจ้างเลขที่ 5044/2569       
ลงวันที่ 25 กุมภาพันธ์ 2569</t>
  </si>
  <si>
    <t>ใบสั่งจ้างเลขที่ 7/2569
ลงวันที่ 26 กุมภาพันธ์ 2569</t>
  </si>
  <si>
    <t>หนังสือข้อตกลง 
ที่ กค 0501/3368
ลงวันที่ 26 กุมภาพันธ์ 2569</t>
  </si>
  <si>
    <t>สัญญาเลขที่ 93/2569
ลงวันที่ 26 กุมภาพันธ์ 2569</t>
  </si>
  <si>
    <t>ใบสั่งจ้างเลขที่ 5046/2569
ลงวันที่ 27 กุมภาพันธ์ 2569</t>
  </si>
  <si>
    <t xml:space="preserve">ใบสั่งจ้างเลขที่ 5047/2569 
ลงวันที่ 27 กุมภาพันธ์ 2569                   </t>
  </si>
  <si>
    <t>ใบสั่งจ้างเลขที่ 5048/2569
ลงวันที่ 27 กุมภาพันธ์ 2569</t>
  </si>
  <si>
    <t>สัญญาเลขที่ 94/2569
ลงวันที่ 27 กุมภาพันธ์ 2569</t>
  </si>
  <si>
    <t>สัญญาเลขที่ 95/2569
ลงวันที่ 27 กุมภาพันธ์ 2569</t>
  </si>
  <si>
    <t xml:space="preserve">สัญญาเลขที่ 7/2569
ลงวันที่ 28 กุมภาพันธ์ 2569
</t>
  </si>
  <si>
    <t>วงเงินที่จัดซื้อ 
หรือจัดจ้าง (บาท)</t>
  </si>
  <si>
    <t>จ้างบริการบำรุงรักษาและซ่อมแซมแก้ไขคอมพิวเตอร์ อุปกรณ์การประมวลผลและระบบคอมพิวเตอร์ โครงการพัฒนาศูนย์ข้อมูลศุลกากร ประจำปีงบประมาณ
พ.ศ. 2569 ระยะเวลา 2 เดือน
(ตั้งแต่วันที่ 1 เมษายน 2569 
ถึงวันที่ 31 พฤษภาคม 2569)</t>
  </si>
  <si>
    <t>ใบสั่งจ้างเลขที่ 5049/2569  
ลงวันที่ 2 มีนาคม 2569</t>
  </si>
  <si>
    <t>ใบสั่งซื้อเลขที่ 2/2569   
ลงวันที่ 2 มีนาคม 2569</t>
  </si>
  <si>
    <t>ใบสั่งจ้างเลขที่ 1/2569 
ลงวันที่ 4 มีนาคม 2569</t>
  </si>
  <si>
    <t>ใบสั่งจ้างเลขที่ 11/2569  
ลงวันที่ 4 มีนาคม 2569</t>
  </si>
  <si>
    <t>ใบสั่งจ้างเลขที่ จ.4/2569 
ลงวันที่ 4 มีนาคม 2569</t>
  </si>
  <si>
    <t>ใบสั่งจ้างเลขที่ 5052/2569 
ลงวันที่ 6 มีนาคม 2569</t>
  </si>
  <si>
    <t>สัญญาเลขที่ 96/2569
ลงวันที่ 6 มีนาคม 2569</t>
  </si>
  <si>
    <t>ใบสั่งจ้างเลขที่ 5053/2569  
ลงวันที่ 9 มีนาคม 2569</t>
  </si>
  <si>
    <t>ใบสั่งจ้าง  เลขที่ พ.21/2569 
ลงวันที่ 9 มีนาคม 2569</t>
  </si>
  <si>
    <t>หนังสือตกลง เลขที่ 4/2569 
ลงวันที่ 9 มีนาคม 2569</t>
  </si>
  <si>
    <t>หนังสือข้อตกลงที่ กค 0501/4149
ลงวันที่ 10 มีนาคม 2569</t>
  </si>
  <si>
    <t>ใบสั่งจ้างเลขที่ 5051/2569 
ลงวันที่ 10 มีนาคม 2569</t>
  </si>
  <si>
    <t>สัญญาเลขที่ 6/2569 
ลงวันที่ 10 มีนาคม 2569</t>
  </si>
  <si>
    <t>หนังสือตกลง เลขที่ 5/2569
ลงวันที่ 10 มีนาคม 2569</t>
  </si>
  <si>
    <t>ใบสั่งซื้อ ซ.3/2569 
ลงวันที่ 11 มีนาคม 2569</t>
  </si>
  <si>
    <t>ใบสั่งจ้างเลขที่ 5/2569 
ลงวันที่ 13 มีนาคม 2569</t>
  </si>
  <si>
    <t xml:space="preserve">สัญญาเลขที่ 8/2569
ลงวันที่ 13 มีนาคม 2569
</t>
  </si>
  <si>
    <t>ใบสั่งจ้าง 5/2569 
ลงวันที่ 17 มีนาคม 2569</t>
  </si>
  <si>
    <t>ใบสั่งซื้อเลขที่ 10/2569
ลงวันที่ 18 มีนาคม 2569</t>
  </si>
  <si>
    <t>ใบสั่งจ้างเลขที่ 5055/2569
ลงวันที่ 18 มีนาคม 2569</t>
  </si>
  <si>
    <t>ใบสั่งซื้อ 6/2569 
ลงวันที่ 18 มีนาคม 2569</t>
  </si>
  <si>
    <t>ใบสั่งจ้าง เลขที่ พ.18/2569 
ลงวันที่ 18 มีนาคม 2569</t>
  </si>
  <si>
    <t xml:space="preserve">ใบสั่งจ้างเลขที่ 5054/2569  
ลงวันที่ 19 มีนาคม 2569                     </t>
  </si>
  <si>
    <t>ใบสั่งจ้างเลขที่ 5056/2569 
ลงวันที่ 19 มีนาคม 2569</t>
  </si>
  <si>
    <t>ใบสั่งจ้างเลขที่ 9/2569 
ลงวันที่ 19 มีนาคม 2569</t>
  </si>
  <si>
    <t>ใบสั่งจ้างเลขที่ 8/2569  
ลงวันที่ 19 มีนาคม  2569</t>
  </si>
  <si>
    <t>ใบสั่งจ้างเลขที่ 5059/2569
ลงวันที่ 20 มีนาคม 2569</t>
  </si>
  <si>
    <t>สัญญาเลขที่ 99/2569
ลงวันที่ 20 มีนาคม 2569</t>
  </si>
  <si>
    <t>สัญญาเลขที่ 97/2569
ลงวันที่ 20 มีนาคม 2569</t>
  </si>
  <si>
    <t>สัญญาเลขที่ 101/2569
ลงวันที่ 20 มีนาคม 2569</t>
  </si>
  <si>
    <t>สัญญาเลขที่ 102/2569
ลงวันที่ 20 มีนาคม 2569</t>
  </si>
  <si>
    <t>ใบสั่งซื้อเลขที่ 16/2569 
ลงวันที่ 23 มีนาคม 2569</t>
  </si>
  <si>
    <t>ใบสั่งจ้างเลขที่ 17/2569 
ลงวันที่ 23 มีนาคม 2569</t>
  </si>
  <si>
    <t>ใบสั่งจ้างเลขที่ 5057/2569
ลงวันที่ 23 มีนาคม 2569</t>
  </si>
  <si>
    <t>ใบสั่งจ้างเลขที่ จ.4/2569 
ลงวันที่ 23 มีนาคม 2569</t>
  </si>
  <si>
    <t>หนังสือข้อตกลง ที่ กค 0501/5080
ลงวันที่ 24 มีนาคม 2569</t>
  </si>
  <si>
    <t>ใบสั่งจ้างเลขที่ 5058/2569
ลงวันที่ 25 มีนาคม 2569</t>
  </si>
  <si>
    <t>สัญญาเลขที่ 98/2569
ลงวันที่ 25 มีนาคม 2569</t>
  </si>
  <si>
    <t>สัญญาเลขที่ 103/2569
ลงวันที่ 26 มีนาคม 2569</t>
  </si>
  <si>
    <t>ใบสั่งจ้างเลขที่ 5034/2569 
ลงวันที่ 27 มีนาคม 2569</t>
  </si>
  <si>
    <t>สัญญาเลขที่ 100/2569
ลงวันที่ 27 มีนาคม 2569</t>
  </si>
  <si>
    <t>สัญญาเลขที่ 106/2569
ลงวันที่ 27 มีนาคม 2569</t>
  </si>
  <si>
    <t>สัญญาเลขที่ 108/2569
ลงวันที่ 27 มีนาคม 2569</t>
  </si>
  <si>
    <t>สัญญาเลขที่ 110/2569
ลงวันที่ 27 มีนาคม 2569</t>
  </si>
  <si>
    <t xml:space="preserve">ใบสั่งจ้างเลขที่ 5060/2569  
ลงวันที่ 30 มีนาคม 2569                    </t>
  </si>
  <si>
    <t>สัญญาเลขที่ 113/2569
ลงวันที่ 30 มีนาคม 2569</t>
  </si>
  <si>
    <t>สัญญาเลขที่ 114/2569
ลงวันที่ 30 มีนาคม 2569</t>
  </si>
  <si>
    <t>สัญญาเลขที่ 115/2569
ลงวันที่ 30 มีนาคม 2569</t>
  </si>
  <si>
    <t>สัญญาเลขที่ 116/2569
ลงวันที่ 30 มีนาคม 2569</t>
  </si>
  <si>
    <t>สัญญาเลขที่ 117/2569
ลงวันที่ 30 มีนาคม 2569</t>
  </si>
  <si>
    <t>สัญญาเลขที่ 119/2569
ลงวันที่ 30 มีนาคม 2569</t>
  </si>
  <si>
    <t>สัญญาเลขที่ 122/2569
ลงวันที่ 30 มีนาคม 2569</t>
  </si>
  <si>
    <t>สญ.เลขที่ 4/2569
ลงวันที่ 30 มีนาคม 2569</t>
  </si>
  <si>
    <t>สัญญาเลขที่ 131/2569
ลงวันที่ 31 มีนาคม 2569</t>
  </si>
  <si>
    <t>11/2569 
ลงวันที่ 31 มีนาคม 2569</t>
  </si>
  <si>
    <t xml:space="preserve">ใบสั่งจ้างเลขที่ 5061/2569  
ลงวันที่ 31 มีนาคม 2569                     </t>
  </si>
  <si>
    <t xml:space="preserve">ใบสั่งจ้างเลขที่ 5062/2569  
ลงวันที่ 31 มีนาคม 2569                   </t>
  </si>
  <si>
    <t>สัญญาเลขที่ 104/2569
ลงวันที่ 31 มีนาคม 2569</t>
  </si>
  <si>
    <t>สัญญาเลขที่ 105/2569
ลงวันที่ 31 มีนาคม 2569</t>
  </si>
  <si>
    <t>สัญญาเลขที่ 107/2569
ลงวันที่ 31 มีนาคม 2569</t>
  </si>
  <si>
    <t>สัญญาเลขที่ 109/2569
ลงวันที่ 31 มีนาคม 2569</t>
  </si>
  <si>
    <t>สัญญาเลขที่ 111/2569
ลงวันที่ 31 มีนาคม 2569</t>
  </si>
  <si>
    <t>สัญญาเลขที่ 112/2569
ลงวันที่ 31 มีนาคม 2569</t>
  </si>
  <si>
    <t>สัญญาเลขที่ 120/2569
ลงวันที่ 31 มีนาคม 2569</t>
  </si>
  <si>
    <t>สัญญาเลขที่ 121/2569
ลงวันที่ 31 มีนาคม 2569</t>
  </si>
  <si>
    <t>สัญญาเลขที่ 123/2569
ลงวันที่ 31 มีนาคม 2569</t>
  </si>
  <si>
    <t>สัญญาเลขที่ 125/2569
ลงวันที่ 31 มีนาคม 2569</t>
  </si>
  <si>
    <t>สัญญาเลขที่ 126/2569
ลงวันที่ 31 มีนาคม 2569</t>
  </si>
  <si>
    <t>สัญญาเลขที่ 127/2569
ลงวันที่ 31 มีนาคม 2569</t>
  </si>
  <si>
    <t>สัญญาเลขที่ 128/2569
ลงวันที่ 31 มีนาคม 2569</t>
  </si>
  <si>
    <t>สัญญาเลขที่ 129/2569
ลงวันที่ 31 มีนาคม 2569</t>
  </si>
  <si>
    <t>สัญญาเลขที่ 130/2569
ลงวันที่ 31 มีนาคม 2569</t>
  </si>
  <si>
    <t>สัญญาเลขที่ 132/2569
ลงวันที่ 31 มีนาคม 2569</t>
  </si>
  <si>
    <t>หนังสือข้อตกลง
ที่ กค 0501/5279
ลงวันที่ 26 มีนาคม 2569</t>
  </si>
  <si>
    <t>วันที่ 31 เดือน มีนาคม พ.ศ. 2569 (1)</t>
  </si>
  <si>
    <t>ใบสั่งจ้างเลขที่ 2/2569
ลงวันที่ 1 ตุลาคม 2568</t>
  </si>
  <si>
    <t>ใบสั่งจ้างเลขที่1/2569 
ลงวันที่ 20 ตุลาคม 2568</t>
  </si>
  <si>
    <t>ใบสั่งจ้างเลขที่ 2/2569
ลงวันที่ 21 ตุลาคม 2568</t>
  </si>
  <si>
    <t>ใบสั่งจ้างเลขที่ 1/2569 
ลงวันที่ 21 ตุลาคม 2568</t>
  </si>
  <si>
    <t>ใบสั่งซื้อเลขที่ 2/2569 
ลงวันที่ 24 ตุลาคม 2568</t>
  </si>
  <si>
    <t>ใบสั่งซื้อเลขที่ 2/2569
ลงวันที่ 24 ตุลาคม 2568</t>
  </si>
  <si>
    <t>ใบสั่งจ้างเลขที่ 2/2569 
ลงวันที่  14 ตุลาคม 2568</t>
  </si>
  <si>
    <t>ใบสั่งจ้างเลขที่ 3/2569 
ลงวันที่  27 ตุลาคม 2568</t>
  </si>
  <si>
    <t>ใบสั่งจ้างเลขที่ 4/2569  
ลงวันที่  27 ตุลาคม 2568</t>
  </si>
  <si>
    <t>ใบสั่งจ้างเลขที่ บจ. 2/2569
ลงวันที่ 28 ตุลาคม 2568</t>
  </si>
  <si>
    <t>ใบสั่งจ้างเลขที่ บจ.3/2569
ลงวันที่ 28 ตุลาคม 2568</t>
  </si>
  <si>
    <t>ใบสั่งซื้อเลขที่ 1/2569 
ลงวันที่ 28 ตุลาคม 2568</t>
  </si>
  <si>
    <t>ใบสั่งซื้อเลขที่ 1/2569 
ลงวันที่ 30 ตุลาคม 2568</t>
  </si>
  <si>
    <t>ใบสั่งซื้อเลขที่ เลขที่ 1/2569
ลงวันที่ 30 ตุลาคม 2568</t>
  </si>
  <si>
    <t>ใบสั่งซื้อเลขที่ 2/2569 
ลงวันที่ 31 ตุลาคม 2568</t>
  </si>
  <si>
    <t>ใบสั่งซื้อเลขที่ 032/2568 
ลงวันที่ 28 ตุลาคม 2568</t>
  </si>
  <si>
    <t>ใบสั่งซื้อ/สั่งจ้างเลขที่ 4/2569
ลงวันที่ 1 ตุลาคม 2568</t>
  </si>
  <si>
    <t>ใบสั่งซื้อ/สั่งจ้างเลขที่ 1/2569 
ลงวันที่ 1 ตุลาคม 2568</t>
  </si>
  <si>
    <t>ใบสั่งซื้อ/สั่งจ้างเลขที่ 1/2569
ลงวันที่ 1 ตุลาคม 2568</t>
  </si>
  <si>
    <t>ใบสั่งซื้อ/สั่งจ้างเลขที่ ช.1/2569 
ลงวันที่ 7 ตุลาคม 2568</t>
  </si>
  <si>
    <t>ใบสั่งซื้อ/สั่งจ้างเลขที่ จ.4/2569 
ลงวันที่ 10 ตุลาคม 2568</t>
  </si>
  <si>
    <t>ใบสั่งซื้อ/สั่งจ้างเลขที่
ที่ กค 0501/19217
ลงวันที่ 14 ตุลาคม 2568</t>
  </si>
  <si>
    <t>ใบสั่งซื้อ/สั่งจ้างเลขที่ 2/2569
ลงวันที่ 15 ตุลาคม 2568</t>
  </si>
  <si>
    <t>ใบสั่งซื้อ/สั่งจ้างเลขที่ ส.4/2569 
ลงวันที่ 16 ตุลาคม 2569</t>
  </si>
  <si>
    <t>สัญญา 5/2569 
ลงวันที่ 19 ธันวาคม 2569</t>
  </si>
  <si>
    <t>ใบสั่งซื้อ/สั่งจ้าง เลขที่</t>
  </si>
  <si>
    <t>ใบสั่งซื้อ/สั่งจ้าง เลขที่7/2569 
ลงวันที่ 4 มีนาคม 2569</t>
  </si>
  <si>
    <t>ใบสั่งซื้อ/สั่งจ้าง เลขที่ 6/2569 
ลงวันที่ 4 มีนาคม 2569</t>
  </si>
  <si>
    <t>ใบสั่งซื้อ/สั่งจ้าง เลขที่ 14/2569
 ลงวันที่ 5 มีนาคม 2569</t>
  </si>
  <si>
    <t>ใบสั่งซื้อ/สั่งจ้าง เลขที่ 3/2569 
ลงวันที่ 5 มีนาคม 2569</t>
  </si>
  <si>
    <t>ใบสั่งซื้อ/สั่งจ้าง เลขที่ 9/2569
ลงวันที่ 6 มีนาคม 2569</t>
  </si>
  <si>
    <t>ใบสั่งซื้อ/สั่งจ้าง เลขที่ 43/2569
ลงวันที่ 6 มีนาคม 2569</t>
  </si>
  <si>
    <t>ใบสั่งซื้อ/สั่งจ้าง เลขที่ 5/2569 
ลงวันที่ 17 มีนาคม 2569</t>
  </si>
  <si>
    <t>ใบสั่งซื้อ/สั่งจ้าง เลขที่ 47/2569
ลงวันที่ 24 มีนาคม 2569</t>
  </si>
  <si>
    <t>ใบสั่งซื้อ/สั่งจ้าง เลขที่ บจ.11/2569 
ลงวันที่ 27 มีนาคม 2569</t>
  </si>
  <si>
    <t>ใบสั่งซื้อ/สั่งจ้าง เลขที่ 5/2569 
ลงวันที่ 30 มีนาคม 2569</t>
  </si>
  <si>
    <t>ใบสั่งซื้อ/สั่งจ้าง เลขที่ 6/2569 
ลงวันที่ 30 มีนาคม 2569</t>
  </si>
  <si>
    <t>ใบสั่งซื้อ/สั่งจ้าง เลขที่ บส.14/2568      ลว. 31 มี.ค .2569</t>
  </si>
  <si>
    <t>ใบสั่งซื้อ/สั่งจ้าง เลขที่ บจ.8/2569
ลงวันที่ 2 กุมภาพันธ์ 2569</t>
  </si>
  <si>
    <t>ใบสั่งซื้อ/สั่งจ้าง เลขที่ บจ.9/2569
ลงวันที่ 2 กุมภาพันธ์ 2569</t>
  </si>
  <si>
    <t>ใบสั่งซื้อ/สั่งจ้าง เลขที่ จ.6/2569
ลงวันที่ 2 กุมภาพันธ์ 2569</t>
  </si>
  <si>
    <t>ใบสั่งซื้อ/สั่งจ้าง เลขที่ 40/2569 
ลงวันที่ 3 กุมภาพันธ์ 2569</t>
  </si>
  <si>
    <t>ใบสั่งซื้อ/สั่งจ้าง เลขที่ บจ.10/2569
ลงวันที่ 3 กุมภาพันธ์ 2569</t>
  </si>
  <si>
    <t>ใบสั่งซื้อ/สั่งจ้าง เลขที่ 6/2569
ลงวันที่ 5 กุมภาพันธ์ 2569</t>
  </si>
  <si>
    <t>ใบสั่งซื้อ/สั่งจ้าง เลขที่ บส.6/2569 
ลงวันที่ 6 กุมภาพันธ์ 2569</t>
  </si>
  <si>
    <t>ใบสั่งซื้อ/สั่งจ้าง เลขที่ บส.5/2569 
ลงวันที่ 7 กุมภาพันธ์ 2569</t>
  </si>
  <si>
    <t>ใบสั่งซื้อ/สั่งจ้าง เลขที่ 9/2569 
ลงวันที่ 9 กุมภาพันธ์ 2569</t>
  </si>
  <si>
    <t>ใบสั่งซื้อ/สั่งจ้าง เลขที่ 8/2569 
ลงวันที่ 9 กุมภาพันธ์ 2569</t>
  </si>
  <si>
    <t>ใบสั่งซื้อ/สั่งจ้าง เลขที่ บส.6/2569 
ลงวันที่ 9 กุมภาพันธ์ 2569</t>
  </si>
  <si>
    <t>ใบสั่งซื้อ/สั่งจ้าง เลขที่11/2569 
ลงวันที่ 13 กุมภาพันธ์ 2569</t>
  </si>
  <si>
    <t>ใบสั่งซื้อ/สั่งจ้าง เลขที่ 12/2569         
ลงวันที่ 16 กุมภาพันธ์ 2569</t>
  </si>
  <si>
    <t>ใบสั่งซื้อ/สั่งจ้าง เลขที่ 12/2569 
ลงวันที่ 19 กุมภาพันธ์ 2569</t>
  </si>
  <si>
    <t>ใบสั่งซื้อ/สั่งจ้าง เลขที่ 2/2569 
ลงวันที่ 24 กุมภาพันธ์ 2569</t>
  </si>
  <si>
    <t>ใบสั่งซื้อ/สั่งจ้าง เลขที่ 10/2569 
วันที่ 25 กุมภาพันธ์ 2569</t>
  </si>
  <si>
    <t>ใบสั่งซื้อ/สั่งจ้าง เลขที่ 010/2569
ลงวันที่ 25 กุมภาพันธ์ 2569</t>
  </si>
  <si>
    <t>ใบสั่งซื้อ/สั่งจ้าง เลขที่ บส.3/2569 
ลงวันที่ 8 มกราคม 2569</t>
  </si>
  <si>
    <t>ใบสั่งซื้อ/สั่งจ้าง เลขที่ 5/2569 
ลงวันที่ 6 มกราคม 2569</t>
  </si>
  <si>
    <t>ใบสั่งซื้อ/สั่งจ้าง เลขที่ 7/2569 
ลงวันที่ 7 มกราคม 2569</t>
  </si>
  <si>
    <t>ใบสั่งซื้อ/สั่งจ้าง เลขที่ 5/2569 
ลงวันที่ 12 มกราคม 2569</t>
  </si>
  <si>
    <t>ใบสั่งซื้อ/สั่งจ้าง เลขที่ บส.4/2569  
ลงวันที่ 20 มกราคม 2569</t>
  </si>
  <si>
    <t>ใบสั่งซื้อ/สั่งจ้าง เลขที่ 6/2569 ลงวันที่ 23 มกราคม 2569</t>
  </si>
  <si>
    <t>ใบสั่งซื้อ/สั่งจ้าง เลขที่ 9/2569 
ลงวันที่ 23 มกราคม 2569</t>
  </si>
  <si>
    <t>ใบสั่งซื้อ/สั่งจ้าง เลขที่ บส.2/2569
ลงวันที่ 26 มกราคม 2569</t>
  </si>
  <si>
    <t>ใบสั่งซื้อ/สั่งจ้าง เลขที่ 10/2569 
ลงวันที่ 26 มกราคม 2569</t>
  </si>
  <si>
    <t>ใบสั่งซื้อ/สั่งจ้าง เลขที่ 2/2569
ลงวันที่ 28 มกราคม 2569</t>
  </si>
  <si>
    <t>ใบสั่งซื้อ/สั่งจ้าง เลขที่ 2/2569 
ลงวันที่ 28 มกราคม 2569</t>
  </si>
  <si>
    <t>ใบสั่งซื้อ/สั่งจ้าง เลขที่ 38/2569 
ลงวันที่ 29 มกราคม 2569</t>
  </si>
  <si>
    <t>ใบสั่งซื้อ/สั่งจ้าง เลขที่ 7/2569 
ลงวันที่ 30 มกราคม 2569</t>
  </si>
  <si>
    <t>ใบสั่งซื้อ/สั่งจ้าง เลขที่  บส.5/2569 
ลงวันที่ 30 มกราคม 2569</t>
  </si>
  <si>
    <t>สัญญาซื้อ เลขที่ 1/2569
ลงวันที่ 4 ธันวาคม 2568</t>
  </si>
  <si>
    <t>ใบสั่งซื้อ/สั่งจ้าง เลขที่ 4/2569
ลงวันที่ 19 ธันวาคม 2568</t>
  </si>
  <si>
    <t>ใบสั่งซื้อ/สั่งจ้าง เลขที่7/2569 
ลงวันที่ 18 ธันวาคม 2568</t>
  </si>
  <si>
    <t>ใบสั่งซื้อ/สั่งจ้าง เลขที่3/2569 
ลงวันที่ 8 ธันวาคม 2568</t>
  </si>
  <si>
    <t>ใบสั่งซื้อ/สั่งจ้าง เลขที่3/2569 
ลงวันที่ 15 ธันวาคม 2568</t>
  </si>
  <si>
    <t>ใบสั่งซื้อ/สั่งจ้าง เลขที่บส.2/2569 
ลงวันที่ 8 ธันวาคม 2568</t>
  </si>
  <si>
    <t>ใบสั่งซื้อ/สั่งจ้าง เลขที่ต.02/2569 
ลงวันที่ 9 ธันวาคม 2568</t>
  </si>
  <si>
    <t>ใบสั่งซื้อ/สั่งจ้าง เลขที่6/2569 
ลงวันที่ 8 ธันวาคม 2568</t>
  </si>
  <si>
    <t>ใบสั่งซื้อ/สั่งจ้าง เลขที่ต.03/2569 
ลงวันที่ 8 ธันวาคม 2568</t>
  </si>
  <si>
    <t>ใบสั่งซื้อ/สั่งจ้าง เลขที่36/2568 
ลงวันที่ 4 ธันวาคม 2568</t>
  </si>
  <si>
    <t>ใบสั่งซื้อ/สั่งจ้าง เลขที่ 004/2569
ลงวันที่ 17 ธันวาคม 2568</t>
  </si>
  <si>
    <t>สัญญาซื้อ เลขที่ 3/2569
ลงวันที่ 26 ธันวาคม 2568</t>
  </si>
  <si>
    <t>ใบสั่งซื้อ/สั่งจ้างเลขที่บจ.7/2569
ลงวันที่ 27 พฤศจิกายน 2568</t>
  </si>
  <si>
    <t>ใบสั่งซื้อ/สั่งจ้างเลขที่4/2569
ลงวันที่ 27 พฤศจิกายน 2568</t>
  </si>
  <si>
    <t>ใบสั่งซื้อ/สั่งจ้างเลขที่3/2569 
ลงวันที่ 24 พฤศจิกายน 2568</t>
  </si>
  <si>
    <t>ใบสั่งซื้อ/สั่งจ้างเลขที่บจ.6/2569
ลงวันที่ 21 พฤศจิกายน 2568</t>
  </si>
  <si>
    <t>ใบสั่งซื้อ/สั่งจ้างเลขที่บจ.5/2569
ลงวันที่ 17 พฤศจิกายน 2568</t>
  </si>
  <si>
    <t>ใบสั่งซื้อ/สั่งจ้างเลขที่3/2569 
ลงวันที่ 14 พฤศจิกายน 2568</t>
  </si>
  <si>
    <t>ใบสั่งซื้อ/สั่งจ้างเลขที่2/2569 
ลงวันที่ 14 พฤศจิกายน 2568</t>
  </si>
  <si>
    <t>ใบสั่งซื้อ/สั่งจ้างเลขที่34/2568 
ลงวันที่ 13 พฤศจิกายน 2568</t>
  </si>
  <si>
    <t>ใบสั่งซื้อ/สั่งจ้างเลขที่4/2569 
ลงวันที่ 13 พฤศจิกายน 2568</t>
  </si>
  <si>
    <t>ใบสั่งซื้อ/สั่งจ้างเลขที่3/2568
ลงวันที่ 11 พฤศจิกายน 2568</t>
  </si>
  <si>
    <t>ใบสั่งซื้อ/สั่งจ้างเลขที่บส.2/2568    
ลงวันที่ 7 พฤศจิกายน 2568</t>
  </si>
  <si>
    <t>ใบสั่งซื้อ/สั่งจ้างเลขที่ช.1/2569 
ลงวันที่ 7 พฤศจิกายน 2568</t>
  </si>
  <si>
    <t>ใบสั่งซื้อ/สั่งจ้างเลขที่บส.1/2569 
ลงวันที่ 6 พฤศจิกายน 2568</t>
  </si>
  <si>
    <t>ใบสั่งซื้อ/สั่งจ้างเลขที่2/2569  
ลงวันที่ 6 พฤศจิกายน 2568</t>
  </si>
  <si>
    <t>ใบสั่งซื้อ/สั่งจ้างเลขที่1/2569  
ลงวันที่ 6 พฤศจิกายน 2568</t>
  </si>
  <si>
    <t>ใบสั่งซื้อ/สั่งจ้างเลขที่2/2569 
ลงวันที่ 6 พฤศจิกายน 2568</t>
  </si>
  <si>
    <t>ใบสั่งซื้อ/สั่งจ้างเลขที่3/2569
ลงวันที่ 6 พฤศจิกายน 2568</t>
  </si>
  <si>
    <t>ใบสั่งซื้อ/สั่งจ้างเลขที่4/2569
ลงวันที่ 6 พฤศจิกายน 2568</t>
  </si>
  <si>
    <t>ใบสั่งซื้อ/สั่งจ้างเลขที่บส. 3/2569  
ลงวันที่ 5 พฤศจิกายน 2568</t>
  </si>
  <si>
    <t>ใบสั่งซื้อ/สั่งจ้างเลขที่3/2569
ลงวันที่ 5 พฤศจิกายน 2568</t>
  </si>
  <si>
    <t>ใบสั่งซื้อ/สั่งจ้างเลขที่1/2569 
ลงวันที่ 5 พฤศจิกายน 2568</t>
  </si>
  <si>
    <t>ใบสั่งซื้อ/สั่งจ้างเลขที่1/2569 
ลงวันที่ 4 พฤศจิกายน 2568</t>
  </si>
  <si>
    <t>ใบสั่งซื้อ/สั่งจ้างเลขที่2/2569 
ลงวันที่ 4 พฤศจิกายน 2568</t>
  </si>
  <si>
    <t>ใบสั่งซื้อ/สั่งจ้างเลขที่บส.1/2569
ลงวันที่ 4 พฤศจิกายน 2568</t>
  </si>
  <si>
    <t>ใบสั่งซื้อ/สั่งจ้างเลขที่6/2569 
ลงวันที่ 3 พฤศจิกายน 2568</t>
  </si>
  <si>
    <t>ใบสั่งซื้อ/สั่งจ้างเลขที่บส.5/2569 
ลงวันที่ 4 พฤศจิกายน 2568</t>
  </si>
  <si>
    <t>ใบสั่งซื้อ/สั่งจ้างเลขที่1/2569
ลงวันที่ 3 พฤศจิกายน 2568</t>
  </si>
  <si>
    <t xml:space="preserve">บริษัท ริโก้ (ประเทศไทย) จำกัด
</t>
  </si>
  <si>
    <t>สหกรณ์การเกษตรเชียงแสน 
จำกัด</t>
  </si>
  <si>
    <t xml:space="preserve">บจก.สุขุมเซอร์วิส 
สาขาแม่สะเรียง
</t>
  </si>
  <si>
    <t xml:space="preserve">บริษัทรักษาความปลอดภัย
ทองสมบูรณ์ จำกัด 
</t>
  </si>
  <si>
    <t>144,000.00</t>
  </si>
  <si>
    <t xml:space="preserve">บริษัท เอเอ ดับเบิ้ล บี ออฟฟิศโซลูชั่น จำกัด </t>
  </si>
  <si>
    <t>499,920.00</t>
  </si>
  <si>
    <t xml:space="preserve">บริษัท เอ็กซ์เซ็ลเล็นซ์ เซอร์วิส จำกัด </t>
  </si>
  <si>
    <t xml:space="preserve">1. บริษัท เอส ดับบลิว วอเตอร์ไลฟ์ จำกัด </t>
  </si>
  <si>
    <t xml:space="preserve">2. บริษัท 4415 อินเตอร์ กรุ๊ป จำกัด  </t>
  </si>
  <si>
    <t xml:space="preserve">3. ห้างหุ้นส่วนจำกัด พี แอนด์ 
พี เพียวริตี้ </t>
  </si>
  <si>
    <t>บริษัท เอ็กซ์เซ็ลเล็นซ์ เซอร์วิส จำกัด ราคาที่ตกลงซื้อหรือจ้าง</t>
  </si>
  <si>
    <t>บริษัท เอเอ ดับเบิ้ล บี ออฟฟิศโซลูชั่น จำกัด</t>
  </si>
  <si>
    <t xml:space="preserve">บริษัทรักษาความปลอดภัยทองสมบูรณ์ จำกัด </t>
  </si>
  <si>
    <t>บจก.สุขุมเซอร์วิส สาขาแม่สะเรียง</t>
  </si>
  <si>
    <t xml:space="preserve">บริษัท ริโก้ (ประเทศไทย) จำกัด </t>
  </si>
  <si>
    <t>บริษัท เอเอนุ๊กเทค จำกัด</t>
  </si>
  <si>
    <t>3. บริษัท ทรู คอร์ปอเรชั่น จำกัด</t>
  </si>
  <si>
    <t xml:space="preserve">1. บริษัท โทรคมนาคมแห่งชาติ จำกัด (มหาชน) </t>
  </si>
  <si>
    <t xml:space="preserve">2.บริษัท แอดวานซ์ อินโฟร์ 
เซอร์วิส จำกัด </t>
  </si>
  <si>
    <t xml:space="preserve">บริษัท ทริปเปิลที บรอดแบนด์ 
จำกัด (มหาชน) </t>
  </si>
  <si>
    <t xml:space="preserve">บริษัท เอเอนุ๊กเทค จำกัด </t>
  </si>
  <si>
    <t>บริษัท โทรคมนาคมแห่งชาติ จำกัด (มหาชน)</t>
  </si>
  <si>
    <t xml:space="preserve">1. บริษัท โทรคมนาคมแห่งชาติ
จำกัด (มหาชน) </t>
  </si>
  <si>
    <t xml:space="preserve">2.บริษัท แอดวานซ์ อินโฟร์
เซอร์วิส จำกัด </t>
  </si>
  <si>
    <t>2. บริษัท ทรู คอร์ปอเรชั่น จำกัด</t>
  </si>
  <si>
    <t>3. บริษัท แอดวานซ์ อินโฟร์ เซอร์วิส จำกัด</t>
  </si>
  <si>
    <t xml:space="preserve">1. บริษัท โทรคมนาคมแห่งชาติจำกัด (มหาชน)  </t>
  </si>
  <si>
    <t>2.บริษัท แอดวานซ์ อินโฟร์ 
เซอร์วิส จำกัด</t>
  </si>
  <si>
    <t xml:space="preserve">บริษัท โทรคมนาคมแห่งชาติ จำกัด (มหาชน) </t>
  </si>
  <si>
    <t>1. บริษัท ทริปเปิลที 
บรอดแบนด์ จำกัด (มหาชน)</t>
  </si>
  <si>
    <t>2. บริษัท แอดวานซ์ อินโฟร์ เซอร์วิส จำกัด</t>
  </si>
  <si>
    <t xml:space="preserve">1. บริษัท ซินเนอร์รี่ คอร์ปอเรชั่น (ประเทศไทย) </t>
  </si>
  <si>
    <t>2. บริษัท บิซโพเทนเชียล จำกัด</t>
  </si>
  <si>
    <t>บริษัท ทริปเปิลที บรอดแบนด์ จำกัด (มหาชน)</t>
  </si>
  <si>
    <t xml:space="preserve">บริษัท ซินเนอร์รี่ คอร์ปอเรชั่น (ประเทศไทย) </t>
  </si>
  <si>
    <t xml:space="preserve">บริษัท รักษาความปลอดภัย
ศรีเข้ม แอนด์ เซอร์วิส จำกัด 
</t>
  </si>
  <si>
    <t xml:space="preserve">นางสาวยุพดี กลิ่นอุดม 
</t>
  </si>
  <si>
    <t xml:space="preserve">นางรัตนาวลี โลหารชุน
</t>
  </si>
  <si>
    <t xml:space="preserve">นางพลอยณฐพร เคน 
</t>
  </si>
  <si>
    <t xml:space="preserve">นางสาวกัลยา ชูประเสริฐ 
</t>
  </si>
  <si>
    <t xml:space="preserve">บริษัท วิสูตรเจริญยนต์ จำกัด
 </t>
  </si>
  <si>
    <t xml:space="preserve">บริษัท รักษาความปลอดภัย สมพร จำกัด </t>
  </si>
  <si>
    <t>นายพรสวรรค์ จำปา</t>
  </si>
  <si>
    <t>บริษัท รักษาความปลอดภัยศรีเข้ม แอนด์ เซอร์วิส จำกัด</t>
  </si>
  <si>
    <t xml:space="preserve">บริษัท รักษาความปลอดภัยศรีเข้ม แอนด์ เซอร์วิส จำกัด </t>
  </si>
  <si>
    <t xml:space="preserve">นางสาวยุพดี กลิ่นอุดม </t>
  </si>
  <si>
    <t xml:space="preserve">นางรัตนาวลี โลหารชุน 
</t>
  </si>
  <si>
    <t xml:space="preserve">นางสาวกัลยา ชูประเสริฐ </t>
  </si>
  <si>
    <t xml:space="preserve">บริษัท วิสูตรเจริญยนต์ จำกัด
</t>
  </si>
  <si>
    <t xml:space="preserve">บริษัท รักษาความปลอดภัย สมพร จำกัด  </t>
  </si>
  <si>
    <t xml:space="preserve">บริษัท สมพร รักษาความสะอาด จำกัด </t>
  </si>
  <si>
    <t xml:space="preserve">นายพากร หลวงหลาย  </t>
  </si>
  <si>
    <t xml:space="preserve">บริษัท รักษาความปลอดภัย
อุบลคลีนนิ่งเซอร์วิส จำกัด </t>
  </si>
  <si>
    <t>องค์การสงเคราะห์ทหารผ่านศึก
ในพระบรมราชูปถัมภ์</t>
  </si>
  <si>
    <t xml:space="preserve">บริษัท ชินบุน เอ็กซ์เพรส จำกัด </t>
  </si>
  <si>
    <t>บริษัท ชินบุน เอ็กซ์เพรส จำกัด</t>
  </si>
  <si>
    <t xml:space="preserve">บริษัท รักษาความปลอดภัยอุบลคลีนนิ่งเซอร์วิส จำกัด </t>
  </si>
  <si>
    <t xml:space="preserve">องค์การสงเคราะห์ทหารผ่านศึกในพระบรมราชูปถัมภ์    </t>
  </si>
  <si>
    <t>1. บริษัท ชินบุน เอ็กซ์เพรส จำกัด</t>
  </si>
  <si>
    <t xml:space="preserve">2. ร้านมารีนา </t>
  </si>
  <si>
    <t>48,917.00</t>
  </si>
  <si>
    <t xml:space="preserve">3. ร้านอาราญาการค้า </t>
  </si>
  <si>
    <t xml:space="preserve">1. บริษัท ชินบุน เอ็กซ์เพรส จำกัด </t>
  </si>
  <si>
    <t>2. ร้านมารีนา</t>
  </si>
  <si>
    <t>44,604.00</t>
  </si>
  <si>
    <t xml:space="preserve">3. ร้านอาราญาการค้า 
</t>
  </si>
  <si>
    <t>32,495.00</t>
  </si>
  <si>
    <t>44,397.00</t>
  </si>
  <si>
    <t>นายอภิพงษ์ คงความไพศาล</t>
  </si>
  <si>
    <t xml:space="preserve">หจก.เอสทีที เซอร์วิส กรุ๊ป
</t>
  </si>
  <si>
    <t>52,175.00</t>
  </si>
  <si>
    <t>บจก. วี.เอ็น.โอเวอร์แลนด์</t>
  </si>
  <si>
    <t xml:space="preserve">ห้างหุ้นส่วนสามัญ ดิจิตอลก็อปปี้ 
แอนด์ โอเอ </t>
  </si>
  <si>
    <t xml:space="preserve">บริษัท แอล เอลิเวเตอร์ แอนด์ 
เอ็นจิเนียริ่ง จำกัด
</t>
  </si>
  <si>
    <t xml:space="preserve">นายฉัตรปิยากร พิสิฐกุลภาคย์
(ร้านเอเชียมอเตอร์)
</t>
  </si>
  <si>
    <t xml:space="preserve">องค์การทหารผ่านศึก                  </t>
  </si>
  <si>
    <t xml:space="preserve">บริษัท รักษาความปลอดภัย
เจริญรุ่งเรือง จำกัด </t>
  </si>
  <si>
    <t xml:space="preserve">บริษัท รักษาความปลอดภัย 
เจริญรุ่งเรือง จำกัด
</t>
  </si>
  <si>
    <t xml:space="preserve">บริษัท รักษาความปลอดภัย 
เจริญรุ่งเรือง จำกัด </t>
  </si>
  <si>
    <t xml:space="preserve">นายประกรรษวัต สมบูรณ์เพิ่มสุข  </t>
  </si>
  <si>
    <t xml:space="preserve">นายชัยสิทธิ์ สิทธิพันธุ์ไพศาล 
</t>
  </si>
  <si>
    <t>บริษัท พี.เค.มารีน เทรดดิ้ง จำกัด</t>
  </si>
  <si>
    <t xml:space="preserve">บริษัท เชียงใหม่ศรีสุนทรออโต้ จำกัด
</t>
  </si>
  <si>
    <t xml:space="preserve">ห้างหุ้นส่วนจำกัด นาคินทร์ปุ๋ยชีวภาพ
</t>
  </si>
  <si>
    <t xml:space="preserve">บมจ.โทรคมนาคมแห่งชาติ </t>
  </si>
  <si>
    <t xml:space="preserve">บริษัท ริโก้ (ประเทศไทย) จำกัด  </t>
  </si>
  <si>
    <t xml:space="preserve">คุณสุนีย์ กวีรัชต์
</t>
  </si>
  <si>
    <t xml:space="preserve">120,000.00
</t>
  </si>
  <si>
    <t xml:space="preserve">เบตงปิโตรเลี่ยม  
</t>
  </si>
  <si>
    <t xml:space="preserve">บริษัท ยิบอินซอย จำกัด  
</t>
  </si>
  <si>
    <t>องค์การสงเคราะห์ทหารผ่านศึก</t>
  </si>
  <si>
    <t xml:space="preserve">บริษัท เอ.เอ็น.โกร เอ็นจิเนียริ่ง จำกัด </t>
  </si>
  <si>
    <t>ห้างหุ้นส่วนจำกัดืกรีนบั๊ค
เซอร์วิส</t>
  </si>
  <si>
    <t xml:space="preserve">ไออาร์ โปร ซิสเต็มส์
</t>
  </si>
  <si>
    <t xml:space="preserve">สหเกียรติ สะเดา
</t>
  </si>
  <si>
    <t xml:space="preserve">บริษัท เอสเอสไอที เซ็นเตอร์ จำกัด </t>
  </si>
  <si>
    <t xml:space="preserve">บริษัท ยูนิเพสท์ จำกัด                 </t>
  </si>
  <si>
    <t xml:space="preserve">เทคนิค โอ. เอ.         
</t>
  </si>
  <si>
    <t xml:space="preserve">ร้าน จีสาม โอ.เอ.แอนด์ ซัพพลาย
</t>
  </si>
  <si>
    <t xml:space="preserve">บริษัท รักษาความปลอดภัย เอ เอส เค แอนด์ เซอร์วิส จำกัด  </t>
  </si>
  <si>
    <t xml:space="preserve">บริษัท รักษาความปลอดภัย 
เอ เอส เค แอนด์ เซอร์วิส จำกัด  </t>
  </si>
  <si>
    <t xml:space="preserve">บริษัท แอ๊ดวานซ์ กรุ๊ป เอเซีย จำกัด  </t>
  </si>
  <si>
    <t xml:space="preserve">บจก.สุขุมเซอร์วิส สาขาแม่สะเรียง
</t>
  </si>
  <si>
    <t xml:space="preserve">บ.ดั๊บเบิ๊ล เอ ดิจิตอล ซินเนอร์จี จก. </t>
  </si>
  <si>
    <t xml:space="preserve">สหกรณ์การเกษตรเชียงแสน จำกัด </t>
  </si>
  <si>
    <t xml:space="preserve"> 168,000.00 </t>
  </si>
  <si>
    <t xml:space="preserve">บริษัท โอเคดี เอลิเวเตอร์ จำกัด 
</t>
  </si>
  <si>
    <t xml:space="preserve">บริษัท ยิบอินซอย จำกัด </t>
  </si>
  <si>
    <t xml:space="preserve">บริษัท ยิบอินซอย จำกัด 
</t>
  </si>
  <si>
    <t xml:space="preserve">บริษัท ซิมโฟนี่ คอมมูนิเคชั่น จำกัด (มหาชน) </t>
  </si>
  <si>
    <t xml:space="preserve">นายอภิพงษ์ คงความไพศาล
</t>
  </si>
  <si>
    <t xml:space="preserve"> 52,175.00</t>
  </si>
  <si>
    <t xml:space="preserve">เบตงปิโตรเลี่ยม </t>
  </si>
  <si>
    <t xml:space="preserve">168,000.00 </t>
  </si>
  <si>
    <t xml:space="preserve">เป็นผู้เสนอราคาเพียงรายเดียวและเสนอราคาไม่เกินวงเงินที่ได้รับจัดสรรบริษัท ยิบอินซอย จำกัด </t>
  </si>
  <si>
    <t xml:space="preserve">บริษัท อิ๊งค์ คอร์ปอเรชั่น จำกัด
</t>
  </si>
  <si>
    <t xml:space="preserve">บริษัท เอสเอสไอที เซ็นเตอร์ จำกัด
</t>
  </si>
  <si>
    <t xml:space="preserve">นายไชยวัฒน์ เลิศศิริวัฒนกุล
</t>
  </si>
  <si>
    <t>บ. ริโก้  (ประเทศไทย) จำกัด</t>
  </si>
  <si>
    <t xml:space="preserve">บริษัท ก๊อบปี้ไลนื โอเอ แอนด์ซัพพลาย จำกัด 
</t>
  </si>
  <si>
    <t xml:space="preserve">บริษัท พิธานพาณิชย์ จำกัด 
</t>
  </si>
  <si>
    <t>บจก. สกิลลิงค์ เซอร์วิส 
(ประเทศไทย)</t>
  </si>
  <si>
    <t xml:space="preserve">บริษัท โตโยต้าสุวรรณภูมิ 
</t>
  </si>
  <si>
    <t xml:space="preserve">ตานะกุลแอร์
</t>
  </si>
  <si>
    <t xml:space="preserve">ห้างหุ้นส่วนสำมัญ ดิจิตอล 
ก๊อปปี้ แอนด์ โอเอ 
</t>
  </si>
  <si>
    <t xml:space="preserve">ศูนย์ถ่ายเอกสารมาร์คโมสต์
ซีร็อกซ์ 
โดยนายเมษ์ศาสตร์ มีชัย 
</t>
  </si>
  <si>
    <t xml:space="preserve">บริษัท เพื่อนเรียนสเตชั่นเนอรีเชียงใหม่ จำกัด
</t>
  </si>
  <si>
    <t xml:space="preserve">บริษัทรักษาความปลอดภัย
ยูไนเต็ด ลีดเดอร์ คลีนนิ่ง
เซอร์วิส จำกัด
</t>
  </si>
  <si>
    <t xml:space="preserve">บริษัทรักษาความปลอดภัย 
ยูไนเต็ด ลีดเดอร์ คลีนนิ่ง 
เซอร์วิส จำกัด
</t>
  </si>
  <si>
    <t xml:space="preserve">บริษัท กอปซี่ คอร์เปอเรชั่น จำกัด </t>
  </si>
  <si>
    <t xml:space="preserve">บริษัท เค.เค. คอมพิวเตอร์
ซัพพลายส์ จำกัด  
</t>
  </si>
  <si>
    <t xml:space="preserve">หจก. สิรินรัตน์ บริการ 
</t>
  </si>
  <si>
    <t>บริษัท รักษาความปลอดภัย 
เอ็ม แอนด์ บี การ์ด จำกัด</t>
  </si>
  <si>
    <t xml:space="preserve">นายวรวุฒิ  แซ่โซว
</t>
  </si>
  <si>
    <t xml:space="preserve">นายสราวุฒิ  แซ่อื้อ 
</t>
  </si>
  <si>
    <t>บจก.รุ่งวลี กรุ๊ป</t>
  </si>
  <si>
    <t xml:space="preserve">บจก.กอฟซี่คอร์เปอร์เรชั่น 
</t>
  </si>
  <si>
    <t xml:space="preserve">บจก.กอปซี่ คอร์เปอเรชั่น
</t>
  </si>
  <si>
    <t xml:space="preserve">ร้าน ท๊อป เซอร์วิส โอ.เอ 2001 
</t>
  </si>
  <si>
    <t xml:space="preserve">ร้านมงคลอิควิปเม้นท์ 
(คุณก้องเกียรติ  มงคล) 
</t>
  </si>
  <si>
    <t xml:space="preserve">บริษัท รักษาความปลอดภัย 
พี.วาย.เอ็ม. จำกัด </t>
  </si>
  <si>
    <t xml:space="preserve">หจก. โชคอารีย์ สเตชั่นเนอรี่
</t>
  </si>
  <si>
    <t xml:space="preserve">ห้างหุ้นส่วนจำกัด นอร์ทเทิร์น
 โอ.เอ.มาร์เก็ตติ้ง 
</t>
  </si>
  <si>
    <t xml:space="preserve">นายจิโรจน์  ปัทมโยธิน
</t>
  </si>
  <si>
    <t xml:space="preserve">บจก. กริช ออโต้ เซอร์วิส
</t>
  </si>
  <si>
    <t>1.บริษัท ดีพี ออโต้ เซอร์วิส จำกัด</t>
  </si>
  <si>
    <t xml:space="preserve">2.บริษัท คาลล่า จำกัด </t>
  </si>
  <si>
    <t>3.บริษัท จิระดา ออโต้ กรุ๊ป จำกัด</t>
  </si>
  <si>
    <t xml:space="preserve">4.บริษัท ออโต้ แกลเลอรี่ เอ มอร์ จำกัด  </t>
  </si>
  <si>
    <t xml:space="preserve">5.บริษัท ซุปเปอร์ ฮีโร่ พลัส จำกัด </t>
  </si>
  <si>
    <t xml:space="preserve">6.. ห้างหุ้นส่วนจำกัด ชัวร์ ออโต้ </t>
  </si>
  <si>
    <t xml:space="preserve">7. บริษัท กริช ออโต้เซอร์วิส (สาขาตาก) จำกัด </t>
  </si>
  <si>
    <t xml:space="preserve">8. บริษัท โตโยต้าระนองผู้จำหน่ายโตโยต้า จำกัด </t>
  </si>
  <si>
    <t>บริษัท ดีพี ออโต้ เซอร์วิส จำกัด</t>
  </si>
  <si>
    <t xml:space="preserve">1.หจก. เอสทีที เซอร์วิส กรุ๊ป </t>
  </si>
  <si>
    <t xml:space="preserve">2. หจก. อิงฟ้า 59 มัลติเซอร์วิส </t>
  </si>
  <si>
    <t xml:space="preserve">3.บจก. พีเอซี.อินเตอร์แคริ่ง   </t>
  </si>
  <si>
    <t xml:space="preserve">หจก.แย้มยิ้มบริการ
</t>
  </si>
  <si>
    <t xml:space="preserve">ร้านรวมมิตร
</t>
  </si>
  <si>
    <t xml:space="preserve">1. บริษัท วี พี ซีล ซัพพลาย
จำกัด </t>
  </si>
  <si>
    <t xml:space="preserve">2. บริษัท ชโลทร ซีล เทรดดิ้ง จำกัด  </t>
  </si>
  <si>
    <t xml:space="preserve">3. บริษัท อินเตอร์ลู้บ เทรดดิ้ง จำกัด </t>
  </si>
  <si>
    <t xml:space="preserve">ร้าน จีสาม โอ.เอ. แอนด์ ชัพพลาย </t>
  </si>
  <si>
    <t xml:space="preserve">สนง.รักษาความปลอดภัย
องค์การสงเคราะห์ทหาร
ผ่านศึกฯ </t>
  </si>
  <si>
    <t xml:space="preserve">ศรีสยามเครื่องถ่าย
โดย นายเดชา เกิดสมพงษ์ </t>
  </si>
  <si>
    <t xml:space="preserve">บจก.รุ่งวลี กรุ๊ป
</t>
  </si>
  <si>
    <t xml:space="preserve">หจก.ภูเก็ตพูนผลเอ็นเนอร์จี
</t>
  </si>
  <si>
    <t xml:space="preserve">บริษัท ทริปเปิล เค กรุ๊ป จำกัด </t>
  </si>
  <si>
    <t xml:space="preserve">1. บริษัท ดีพี ออโต้ เซอร์วิส 
จำกัด </t>
  </si>
  <si>
    <t>2. บริษัท มิตซูโชคอนันต์ จำกัด</t>
  </si>
  <si>
    <t xml:space="preserve">1. บริษัท ซินโดม อิเลคทรอนิคส์ อินดัสตรี จำกัด </t>
  </si>
  <si>
    <t xml:space="preserve">2. บริษัท ไซเท็ม คอร์ปอเรชั่น จำกัด 
</t>
  </si>
  <si>
    <t>บริษัท ไซเท็ม คอร์ปอเรชั่น จำกัด</t>
  </si>
  <si>
    <t>1. บริษัท เด็พธเฟิร์สท จำกัด</t>
  </si>
  <si>
    <t xml:space="preserve">2. บริษัท เฟิร์สบิซโซลูชั่น จำกัด </t>
  </si>
  <si>
    <t xml:space="preserve">1. บริษัท สปีดี้ แพคเก็จ 
เอ็กซ์เพรส จำกัด 
</t>
  </si>
  <si>
    <t xml:space="preserve">2. บริษัท วีอาร์ จ๊อบโปร จำกัด 
 </t>
  </si>
  <si>
    <t xml:space="preserve">3. บริษัท พีพีดี เกรทเท็สต์ จำกัด </t>
  </si>
  <si>
    <t xml:space="preserve">หจก. ณัฏฐ์นธี เซอร์วิส 145
</t>
  </si>
  <si>
    <t xml:space="preserve">องค์การทหารผ่านศึกฯ
</t>
  </si>
  <si>
    <t xml:space="preserve">น่านก๊อบปี้ แอนด์ เซอร์วิส
</t>
  </si>
  <si>
    <t xml:space="preserve">บริษัท สยามนิสสันอุบลราชธานี จำกัด </t>
  </si>
  <si>
    <t xml:space="preserve">หจก.ไทยเอ็กซ์ดิจิตอลเฮ้าส์
</t>
  </si>
  <si>
    <t>แม็ค มายด์ คาร์เซอร์วิส</t>
  </si>
  <si>
    <t xml:space="preserve">1. บริษัท สกิลลิงค์ เซอร์วิส (ประเทศไทย) จำกัด 
</t>
  </si>
  <si>
    <t xml:space="preserve">2. บริษัท ยูนิเพสท์ จำกัด
</t>
  </si>
  <si>
    <t xml:space="preserve">3. บริษัท เชียงใหม่ ธรี เซอร์วิส จำกัด
</t>
  </si>
  <si>
    <t xml:space="preserve">4. บริษัท เค.ซี.เค.เซอร์วิส จำกัด
</t>
  </si>
  <si>
    <t xml:space="preserve">5. ห้างหุ้นส่วนจำกัด วรรณาเซอร์วิสคลีน
</t>
  </si>
  <si>
    <t>6. ห้างหุ้นส่วนจำกัด คิงส์ คลีนนิ่ง</t>
  </si>
  <si>
    <t xml:space="preserve">บริษัท ยูนิเพสท์ จำกัด </t>
  </si>
  <si>
    <t>องค์การทหารผ่าน</t>
  </si>
  <si>
    <t>บริษัท ลัคกี้แอนด์คลีนนิ่ง จำกัด</t>
  </si>
  <si>
    <t xml:space="preserve">บจก.โตโยต้าเมืองเลย 
</t>
  </si>
  <si>
    <t xml:space="preserve">บจก.สหชัยเลยมอเตอร์เซลส์  </t>
  </si>
  <si>
    <t xml:space="preserve">หจก. ที.แคร์ เพสท์ คอนโทรล เซอร์วิส 
</t>
  </si>
  <si>
    <t>หจก.ภูเก็ตพูนผลเอ็นเนอร์จี</t>
  </si>
  <si>
    <t xml:space="preserve">บริษัท ดีพี ออโต้ เซอร์วิส จำกัด </t>
  </si>
  <si>
    <t>สนง.รักษาความปลอดภัย
องค์การสงเคราะห์ทหารผ่านศึก
ในพระบรมราชูปถัมภ์</t>
  </si>
  <si>
    <t>สนง.รักษาความปลอดภัยองค์การสงเคราะห์ทหารผ่านศึกในพระบรม ราชูปถัมภ์</t>
  </si>
  <si>
    <t>สนง.รักษาความปลอดภัยองค์การสงเคราะห์ทหารผ่านศึกฯ</t>
  </si>
  <si>
    <t>บริษัท เฟิร์สบิซโซลูชั่น จำกัด</t>
  </si>
  <si>
    <t>บริษัท วีอาร์ จ๊อบโปร จำกัด</t>
  </si>
  <si>
    <t>บจก. รักษาความปลอดภัย ที เอส และฟาซีลิตี้ เซอร์วิสเซส</t>
  </si>
  <si>
    <t xml:space="preserve">1. หจก.เอสทีที เซอร์วิส กรุ๊ป </t>
  </si>
  <si>
    <t xml:space="preserve">2. หจก. อิงฟ้า 59 มัลติเซอร์วิส
</t>
  </si>
  <si>
    <t xml:space="preserve">3.บจก. พีเอซี.อินเตอร์แคริ่ง 
จำกัด  </t>
  </si>
  <si>
    <t xml:space="preserve">4.บจก. รักษาความปลอดภัย
ที เอส และฟาซีลิตี้ เซอร์วิสเซส </t>
  </si>
  <si>
    <t xml:space="preserve">5. นายสมชาย  สง่าบ้านโคก </t>
  </si>
  <si>
    <t>หจก. ที.แคร์ เพสท์ คอนโทรล เซอร์วิส</t>
  </si>
  <si>
    <t xml:space="preserve">บจก.กอปซี่ คอร์เปอเรชั่น </t>
  </si>
  <si>
    <t>บจก.สหชัยเลยมอเตอร์เซลส์</t>
  </si>
  <si>
    <t xml:space="preserve">บจก.โตโยต้าเมืองเลย </t>
  </si>
  <si>
    <t xml:space="preserve">ร้านเค.ก๊อปปี้ </t>
  </si>
  <si>
    <t>บริษัท เฟรนด์ กรุ๊ป บิสซิเนส 
อินโนเวชั่น จำกัด</t>
  </si>
  <si>
    <t xml:space="preserve">องค์การสงเคราะห์ทหารผ่านศึก
ในพระบรมราชูปถัมภ์ 
</t>
  </si>
  <si>
    <t xml:space="preserve">1. บริษัท เคดับบลิวเอ ออโต้ จำกัด  </t>
  </si>
  <si>
    <t>2. บริษัท ออโต้ แกลเลอรี่ สุขุมวิท จำกัด</t>
  </si>
  <si>
    <t>3. บริษัท ดีพี ออโต้ เซอร์วิส จำกัด</t>
  </si>
  <si>
    <t xml:space="preserve">4. บริษัท คาลล่า จำกัด จำกัด </t>
  </si>
  <si>
    <t>5. บริษัท เอ็มเพอร์เรอร์
ออโต้โมบิล จำกัด</t>
  </si>
  <si>
    <t xml:space="preserve">หจก.พีเคเคเซอร์วิสแอนด์คอนสตรั๊คชั่น </t>
  </si>
  <si>
    <t>1. หจก. พีเคเคเซอร์วิสแอนด์คอนสตรั๊คชั่น</t>
  </si>
  <si>
    <t xml:space="preserve">2. หจก.ปานตะวันรุ่งเรืองกิจ
</t>
  </si>
  <si>
    <t>3. หจก.ป.ปลายนา</t>
  </si>
  <si>
    <t>หจก. พีเคเคเซอร์วิสแอนด์คอนสตรั๊คชั่น</t>
  </si>
  <si>
    <t>1. หจก.พีเคเคเซอร์วิสแอนด์คอนสตรั๊คชั่น</t>
  </si>
  <si>
    <t xml:space="preserve">2. หจก.ปานตะวันรุ่งเรืองกิจ
ราคาที่เสนอ  </t>
  </si>
  <si>
    <t xml:space="preserve">2. หจก.ปานตะวันรุ่งเรืองกิจ  </t>
  </si>
  <si>
    <t xml:space="preserve">1. หจก.พีเคเคเซอร์วิสแอนด์คอนสตรั๊คชั่น
</t>
  </si>
  <si>
    <t>หจก.พีเคเคเซอร์วิสแอนด์คอนสตรั๊คชั่น</t>
  </si>
  <si>
    <t>บริษัท เคดับบลิวเอ ออโต้ จำกัด</t>
  </si>
  <si>
    <t xml:space="preserve">บริษัท กริช ออโต้ เซอร์วิส จำกัด
</t>
  </si>
  <si>
    <t xml:space="preserve">บริษัท ซีทพัทยา จำกัด 
</t>
  </si>
  <si>
    <t>บริษัท กริช ออโต้ เซอร์วิส จำกัด</t>
  </si>
  <si>
    <t>บริษัท ซีทพัทยา จำกัด</t>
  </si>
  <si>
    <t>1. บริษัท เอส ดับบลิว วอเตอร์ไลฟ์ จำกัด</t>
  </si>
  <si>
    <t>2. บริษัท 4415 อินเตอร์ กรุ๊ป จำกัด</t>
  </si>
  <si>
    <t xml:space="preserve">3.ห้างหุ้นส่วนจำกัด พี แอนด์ พี เพียวริตี้ </t>
  </si>
  <si>
    <t>บริษัท เอส ดับบลิว วอเตอร์ไลฟ์ จำกัด</t>
  </si>
  <si>
    <t xml:space="preserve">องค์การสงเคราะห์ทหารผ่านศึก </t>
  </si>
  <si>
    <t xml:space="preserve">1. บริษัท ยิบอินซอย จำกัด 
</t>
  </si>
  <si>
    <t xml:space="preserve">2. บริษัท วี เซอร์วิส 2016 
จำกัด
</t>
  </si>
  <si>
    <t xml:space="preserve">2. บริษัท ไซเท็ม คอร์ปอเรชั่น จำกัด </t>
  </si>
  <si>
    <t xml:space="preserve">บริษัท ไซเท็ม คอร์ปอเรชั่น จำกัด </t>
  </si>
  <si>
    <t>บริษัท วี เซอร์วิส 2016 จำกัด</t>
  </si>
  <si>
    <t xml:space="preserve">บริษัท เอสที เคมีคอล เซอร์วิส จำกัด </t>
  </si>
  <si>
    <t xml:space="preserve">บจก.เค.เค.คอมพิวเตอร์
ซัพพลายส์
</t>
  </si>
  <si>
    <t>ร้านแม็ค มายเคาร์ เซอร์วิส</t>
  </si>
  <si>
    <t xml:space="preserve">บริษัท แม็กซ์สเตชันเนอรี่กรุ๊ป จำกัด
</t>
  </si>
  <si>
    <t xml:space="preserve">บจก.ริโก้ (ประเทศไทย)        </t>
  </si>
  <si>
    <t>บริษัท ริโก้ (ประเทศไทย) จำกัด</t>
  </si>
  <si>
    <t xml:space="preserve">สำนักงานรักษาความปลอดภัย องค์การสงเคราะห์ทหารผ่านศึกในพระบรมราชูปถัมภ์
</t>
  </si>
  <si>
    <t>สำนักงานรักษาความปลอดภัย องค์การสงเคราะห์ทหารผ่านศึกในพระบรมราชูปถัมภ์</t>
  </si>
  <si>
    <t xml:space="preserve">ร้านถาวรแอร์เซอร์วิส
</t>
  </si>
  <si>
    <t>บริษัท นิวอินเตอร์เนชั่นแนลเยนเนอรัล จำกัด</t>
  </si>
  <si>
    <t xml:space="preserve">บจก. รักษาความปลอดภัย
ไฮคลาส เอสแอนด์เอส
เซอร์วิส จำกัด
</t>
  </si>
  <si>
    <t xml:space="preserve">บจก. รักษาความปลอดภัย
ไฮคลาส เอสแอนด์เอส 
เซอร์วิส จำกัด
</t>
  </si>
  <si>
    <t>บจก. รักษาความปลอดภัย
ไฮคลาส เอสแอนด์เอส 
เซอร์วิส จำกัด</t>
  </si>
  <si>
    <t xml:space="preserve">บริษัท สงวนยางยนต์ชุมพร จำกัด
</t>
  </si>
  <si>
    <t>1.บริษัท อินเตอร์เนชั่นแนล 
มารีน จำกัด</t>
  </si>
  <si>
    <t xml:space="preserve">2.บริษัท ซีทโบ๊ต จำกัด </t>
  </si>
  <si>
    <t>บริษัท เค.เอส.อีเกิ้ลสโตส์ จำกัด</t>
  </si>
  <si>
    <t>นางมะลิวัลย์ เหมืองทอง</t>
  </si>
  <si>
    <t>บริษัท ที แคร์ เคมิคอล
เซอร์วิส จำกัด</t>
  </si>
  <si>
    <t xml:space="preserve">หจก.เจ เอส เซล เซอร์วิส
แอนด์ซัพพลาย
</t>
  </si>
  <si>
    <t>ร้านสหกรณ์โรงพยาบาลเบตง</t>
  </si>
  <si>
    <t xml:space="preserve">บริษัท โตโยต้าชุมพร 
ผู้จำหน่ายโตโยต้า จำกัด
</t>
  </si>
  <si>
    <t xml:space="preserve">บริษัท โตโยต้าชุมพร 
ผู้จำหน่ายโตโยต้าจำกัด
</t>
  </si>
  <si>
    <t xml:space="preserve">เชียงแสน กิจการยาง 
(สำนักงานใหญ่) 
</t>
  </si>
  <si>
    <t xml:space="preserve">บจก. รุ่งรัฐพล กรุ๊ป </t>
  </si>
  <si>
    <t xml:space="preserve">บริษัท โตโยต้าเมืองตาก จำกัด
</t>
  </si>
  <si>
    <t xml:space="preserve">บริษัท พัฒนายนต์ชลบุรี จำกัด 
</t>
  </si>
  <si>
    <t xml:space="preserve">7,400,000.00
</t>
  </si>
  <si>
    <t xml:space="preserve">บริษัท เคียวเซร่า ด๊อคคิวเม้นท์ โซลูชั่น (ประเทศไทย) จำกัด  </t>
  </si>
  <si>
    <t xml:space="preserve">บริษัท เอเอ ดับเบิ้ล บี 
ออฟฟิศโซลูชั่น จำกัด 
</t>
  </si>
  <si>
    <t>บริษัท อิ๊งค์ คอร์ปอเรชั่น จำกัด</t>
  </si>
  <si>
    <t>บริษัท เอสเอสไอที เซ็นเตอร์ จำกัด</t>
  </si>
  <si>
    <t>นายไชยวัฒน์ เลิศศิริวัฒนกุล</t>
  </si>
  <si>
    <t xml:space="preserve">บริษัท ก๊อบปี้ไลนื โอเอ แอนด์ซัพพลาย จำกัด </t>
  </si>
  <si>
    <t xml:space="preserve">บริษัท พิธานพาณิชย์ จำกัด </t>
  </si>
  <si>
    <t>บริษัท โตโยต้าสุวรรณภูมิ</t>
  </si>
  <si>
    <t>ตานะกุลแอร์</t>
  </si>
  <si>
    <t>ห้างหุ้นส่วนสำมัญ ดิจิตอล 
ก๊อปปี้ แอนด์ โอเอ</t>
  </si>
  <si>
    <t>ศูนย์ถ่ายเอกสารมาร์คโมสต์
ซีร็อกซ์ 
โดยนายเมษ์ศาสตร์ มีชัย</t>
  </si>
  <si>
    <t>บริษัท เพื่อนเรียนสเตชั่นเนอรีเชียงใหม่ จำกัด</t>
  </si>
  <si>
    <t>บริษัทรักษาความปลอดภัย
ยูไนเต็ด ลีดเดอร์ คลีนนิ่ง
เซอร์วิส จำกัด</t>
  </si>
  <si>
    <t>บริษัทรักษาความปลอดภัย 
ยูไนเต็ด ลีดเดอร์ คลีนนิ่ง 
เซอร์วิส จำกัด</t>
  </si>
  <si>
    <t>บริษัท กอปซี่ คอร์เปอเรชั่น จำกัด</t>
  </si>
  <si>
    <t xml:space="preserve">บริษัท เค.เค. คอมพิวเตอร์
ซัพพลายส์ จำกัด </t>
  </si>
  <si>
    <t xml:space="preserve">หจก. สิรินรัตน์ บริการ </t>
  </si>
  <si>
    <t>นายวรวุฒิ  แซ่โซว</t>
  </si>
  <si>
    <t xml:space="preserve">นายสราวุฒิ  แซ่อื้อ </t>
  </si>
  <si>
    <t xml:space="preserve">นายเจษฎา โสภาปัจจุสมัย
</t>
  </si>
  <si>
    <t>นายเจษฎา โสภาปัจจุสมัย</t>
  </si>
  <si>
    <t xml:space="preserve">บจก.รุ่งวลี กรุ๊ป </t>
  </si>
  <si>
    <t xml:space="preserve">บจก.กอฟซี่คอร์เปอร์เรชั่น  </t>
  </si>
  <si>
    <t xml:space="preserve">หจก.ที.แคร์ เพสท์คอนโทรล
เซอร์วิส </t>
  </si>
  <si>
    <t xml:space="preserve">ร้าน ท๊อป เซอร์วิส โอ.เอ 2001 </t>
  </si>
  <si>
    <t xml:space="preserve">ร้านมงคลอิควิปเม้นท์ 
(คุณก้องเกียรติ  มงคล) </t>
  </si>
  <si>
    <t>บริษัท รักษาความปลอดภัย พี.วาย.เอ็ม. จำกัด</t>
  </si>
  <si>
    <t xml:space="preserve">องค์การสงเคราะห์ทหารผ่านศึก
ในพระบรมราชูปถัมภ์ </t>
  </si>
  <si>
    <t xml:space="preserve">ห้างหุ้นส่วนจำกัด นอร์ทเทิร์น 
โอ.เอ.มาร์เก็ตติ้ง </t>
  </si>
  <si>
    <t>นายจิโรจน์  ปัทมโยธิน</t>
  </si>
  <si>
    <t>บจก. กริช ออโต้ เซอร์วิส</t>
  </si>
  <si>
    <t xml:space="preserve">หจก.แย้มยิ้มบริการ  </t>
  </si>
  <si>
    <t>ร้านรวมมิตร</t>
  </si>
  <si>
    <t>บริษัท วี พี ซีล ซัพพลาย จำกัด</t>
  </si>
  <si>
    <t>ร้าน จีสาม โอ.เอ. แอนด์ ชัพพลาย</t>
  </si>
  <si>
    <t>หจก. ณัฏฐ์นธี เซอร์วิส 145</t>
  </si>
  <si>
    <t>องค์การทหารผ่านศึกฯ</t>
  </si>
  <si>
    <t>น่านก๊อบปี้ แอนด์ เซอร์วิส</t>
  </si>
  <si>
    <t>บริษัท สยามนิสสันอุบลราชธานี</t>
  </si>
  <si>
    <t>หจก.ไทยเอ็กซ์ดิจิตอลเฮ้าส์</t>
  </si>
  <si>
    <t xml:space="preserve">องค์การสงเคราะห์ทหารผ่านศึก
</t>
  </si>
  <si>
    <t>บจก.เค.เค.คอมพิวเตอร์ซัพพลายส์</t>
  </si>
  <si>
    <t>บริษัท แม็กซ์สเตชันเนอรี่กรุ๊ป จำกัด</t>
  </si>
  <si>
    <t xml:space="preserve">บจก.ริโก้ (ประเทศไทย)  </t>
  </si>
  <si>
    <t xml:space="preserve">ร้านถาวรแอร์เซอร์วิส </t>
  </si>
  <si>
    <t>บจก. รักษาความปลอดภัย ไฮคลาส เอสแอนด์เอส เซอร์วิส จำกัด</t>
  </si>
  <si>
    <t>บริษัท สงวนยางยนต์ชุมพร จำกัด</t>
  </si>
  <si>
    <t>บริษัท ซีทโบ๊ต จำกัด</t>
  </si>
  <si>
    <t xml:space="preserve">บริษัท ที แคร์ เคมิคอลเซอร์วิส จำกัด </t>
  </si>
  <si>
    <t>หจก.เจ เอส เซล เซอร์วิสแอนด์</t>
  </si>
  <si>
    <t>บริษัท โตโยต้าชุมพร ผู้จำหน่ายโตโยต้า จำกัด</t>
  </si>
  <si>
    <t>บริษัท โตโยต้าชุมพร ผู้จำหน่ายโตโยต้าจำกัด</t>
  </si>
  <si>
    <t xml:space="preserve">เชียงแสน กิจการยาง (สำนักงานใหญ่) </t>
  </si>
  <si>
    <t>บริษัท โตโยต้าเมืองตาก จำกัด</t>
  </si>
  <si>
    <t xml:space="preserve">บจก. เอส เอส เซอร์วิส ก๊อปปี้เออร์ </t>
  </si>
  <si>
    <t>บริษัท พัฒนายนต์ชลบุรี จำกัด</t>
  </si>
  <si>
    <t xml:space="preserve">บริษัท มาสเตอร์ ฟอร์ม อินดัสตรี้ จำกัด </t>
  </si>
  <si>
    <t>บริษัท อินโนเวชั่น เทคโนโลยี จำกัด</t>
  </si>
  <si>
    <t>บริษัท เคียวเซร่า ด๊อคคิวเม้นท์ โซลูชั่น (ประเทศไทย) จำกัด</t>
  </si>
  <si>
    <t xml:space="preserve">ร้าน S.T.D. เซอร์วิสเอ็กซ์เพรส
</t>
  </si>
  <si>
    <t>1. บริษัท ยิบอินซอย จำกัด</t>
  </si>
  <si>
    <t>2. บริษัท เซ็นส์ อินโฟ เทค จำกัด</t>
  </si>
  <si>
    <t>บริษัท ยิบอินซอย จำกัด</t>
  </si>
  <si>
    <t>1. หจก.พาหุงรุ่งเรือง</t>
  </si>
  <si>
    <t>2. หจก.ป.สกลก่อสร้าง</t>
  </si>
  <si>
    <t>3. หจก.ส.เอ็นจิเนียร์คอนกรีต</t>
  </si>
  <si>
    <t>หจก.พาหุงรุ่งเรือง</t>
  </si>
  <si>
    <t>บจก.วินบริดจ์</t>
  </si>
  <si>
    <t>ร้าน S.T.D. เซอร์วิสเอ็กซ์เพรส</t>
  </si>
  <si>
    <t>1. ห้างหุ้นส่วนจำกัด เอสทีที เซอร์วิส กรุ๊ป</t>
  </si>
  <si>
    <t>2. ห้างหุ้นส่วนจำกัด อิงฟ้า 59 มัลติเซอร์วิส</t>
  </si>
  <si>
    <t xml:space="preserve">3. บริษัท พีเอซี.อินเตอร์แคริ่ง จำกัด	</t>
  </si>
  <si>
    <t xml:space="preserve">4. บริษัท รักษาความปลอดภัย ที เอส และฟาซิลิตี้ เซอวิสเซส จำกัด
</t>
  </si>
  <si>
    <t>5. บริษัท รักษาความปลอดภัยศรีเข้ม แอนด์ เซอร์วิส จำกัด</t>
  </si>
  <si>
    <t>6.บริษัท รักษาความปลอดภัย เป็นที่หนึ่ง จำกัด</t>
  </si>
  <si>
    <t xml:space="preserve">บริษัท โตโยต้าหนองคาย   
ผู้จำหน่ายโตโยต้า จำกัด 
</t>
  </si>
  <si>
    <t xml:space="preserve">องค์การสงเคราะห์ทหารผ่านศึก
ในพระบรมราชูปถัมภ์
</t>
  </si>
  <si>
    <t xml:space="preserve">การไฟฟ้านครหลวง 
</t>
  </si>
  <si>
    <t xml:space="preserve">1. บริษัท ทรัพย์เจริญ แทรเวล (2007) จำกัด 
  </t>
  </si>
  <si>
    <t xml:space="preserve">2. บริษัท บุญดี ทรานสปอร์ต 
จำกัด  </t>
  </si>
  <si>
    <t>บริษัท ทรัพย์เจริญ แทรเวล (2007) จำกัด</t>
  </si>
  <si>
    <t xml:space="preserve">ร้านสุพลการค้า
</t>
  </si>
  <si>
    <t xml:space="preserve">ร้านรวงทองเซอร์วิส 
</t>
  </si>
  <si>
    <t xml:space="preserve">บจก. คอมพิวเตอร์ ไอที
</t>
  </si>
  <si>
    <t xml:space="preserve">บริษัท กริช ออโต้เซอร์วิส จำกัด </t>
  </si>
  <si>
    <t xml:space="preserve">ร้านรวงทองเซอร์วิส </t>
  </si>
  <si>
    <t>ร้านสุพลการค้า</t>
  </si>
  <si>
    <t>บจก. คอมพิวเตอร์ ไอที</t>
  </si>
  <si>
    <t xml:space="preserve">2. ร้านโพธิ์ไทรยางยนต์
 </t>
  </si>
  <si>
    <t>3. SP มอเตอร์แอร์</t>
  </si>
  <si>
    <t>ห้างหุ้นส่วนจำกัด แสงชัยยางยนต์</t>
  </si>
  <si>
    <t xml:space="preserve">นายอัครชัย เช้าแป้น  </t>
  </si>
  <si>
    <t xml:space="preserve">นายอัครชัย เช้าแป้น </t>
  </si>
  <si>
    <t xml:space="preserve">บริษัท โตโยต้า จี เอ็น ดี ชลบุรี จำกัด </t>
  </si>
  <si>
    <t xml:space="preserve">บริษัท สยามนิสสัน เลย จำกัด </t>
  </si>
  <si>
    <t xml:space="preserve">บริษัท มิตซูไทยยนต์ จำกัด
</t>
  </si>
  <si>
    <t xml:space="preserve">1. ร้าน Ch การช่าง 
</t>
  </si>
  <si>
    <t xml:space="preserve">2. บริษัท เดคคอร์โซน จำกัด
    </t>
  </si>
  <si>
    <t>3. ร้าน อาร์เต้ ดีไซน์</t>
  </si>
  <si>
    <t xml:space="preserve">ร้าน Ch การช่าง </t>
  </si>
  <si>
    <t xml:space="preserve">1. บริษัท เซ็นส์ อินโฟ เทค จำกัด
</t>
  </si>
  <si>
    <t xml:space="preserve">2. บริษัท วี เซอร์วิส 2016 จำกัด) </t>
  </si>
  <si>
    <t xml:space="preserve">3. บริษัท เน็ตเวิร์ค เทคโนโลยี แอนด์ ซัพพลายส์ จำกัด </t>
  </si>
  <si>
    <t>บริษัท เซ็นส์ อินโฟ เทค จำกัด</t>
  </si>
  <si>
    <t>บริษัท เอ็นจ์ เพาเวอร์ เซอร์วิส 
เซส จำกัด</t>
  </si>
  <si>
    <t>บริษัท มิตซูไทยยนต์ จำกัด</t>
  </si>
  <si>
    <t xml:space="preserve">บริษัท เอ็นจ์ เพาเวอร์ เซอร์วิส เซส จำกัด </t>
  </si>
  <si>
    <t xml:space="preserve">1. บริษัท ไซท์ เพรพพาเรชั่น แมเนจเมนท์ จำกัด 
 </t>
  </si>
  <si>
    <t>2. บริษัท อินฟราเซท จำกัด (มหาชน)</t>
  </si>
  <si>
    <t xml:space="preserve">บริษัท ไซท์ เพรพพาเรชั่น แมเนจเมนท์ จำกัด </t>
  </si>
  <si>
    <t xml:space="preserve">บริษัท โตโยต้าชุมพร 
ผู้จำหน่ายโตโยต้า จำกัด 
</t>
  </si>
  <si>
    <t xml:space="preserve">บริษัท โชอ๊อน (ประเทศไทย) จำกัด </t>
  </si>
  <si>
    <t>บริษัท โตโยต้าชุมพร 
ผู้จำหน่ายโตโยต้า จำกัด</t>
  </si>
  <si>
    <t xml:space="preserve"> 3.บริษัทไทร์ ทวีทรัพย์สิน </t>
  </si>
  <si>
    <t xml:space="preserve">1. บริษัท ไทร์มาร์ท 
แอทแวนเทจ ทวีสิน
</t>
  </si>
  <si>
    <t xml:space="preserve">2. บริษัท ก.เจริญการยาง
</t>
  </si>
  <si>
    <t>3. บริษัท ปภัช แอสเสท จำกัด</t>
  </si>
  <si>
    <t xml:space="preserve">1. ร้าน KMP Décor 
</t>
  </si>
  <si>
    <t xml:space="preserve">2. ร้านธูเก็ตเธอร์ 
 </t>
  </si>
  <si>
    <t xml:space="preserve">ร้าน KMP Décor </t>
  </si>
  <si>
    <t xml:space="preserve">บริษัท ไทร์มาร์ท แอทแวนเทจ ทวีสิน </t>
  </si>
  <si>
    <t>1. บริษัท ทูลลิ่งเซอร์วิสเซ็นเตอร์ จำกัด</t>
  </si>
  <si>
    <t xml:space="preserve">5. บริษัท อินทิเกรชั่น ซิสเต็ม เน็ตเวิร์ค จำกัด </t>
  </si>
  <si>
    <t xml:space="preserve">2. บริษัท โทเทิล เอ็นจิเนียริ่ง ซัพพลายซ์ จำกัด  </t>
  </si>
  <si>
    <t xml:space="preserve">3. บริษัท คิว. เอ็ม เอ็นจิเนียริ่ง ดีเวลอปเม้นท์ จำกัด  
</t>
  </si>
  <si>
    <t xml:space="preserve">4. บริษัท อีคอน พลัส จำกัด 
</t>
  </si>
  <si>
    <t xml:space="preserve">บริษัท ทูลลิ่งเซอร์วิสเซ็นเตอร์ จำกัด </t>
  </si>
  <si>
    <t xml:space="preserve">บริษัท ดั๊บเบิ้ล เอ ดิจิตอล 
ซินเนอร์จี จำกัด </t>
  </si>
  <si>
    <t>ร้าน เค เอ็ม พี เดคคอร์</t>
  </si>
  <si>
    <t>บริษัท ดั๊บเบิ้ล เอ ดิจิตอล 
ซินเนอร์จี จำกัด</t>
  </si>
  <si>
    <t xml:space="preserve">ร้าน เค เอ็ม พี เดคคอร์ </t>
  </si>
  <si>
    <t xml:space="preserve">1. บริษัท ซีสทอป พลัส จำกัด
</t>
  </si>
  <si>
    <t xml:space="preserve">2. บริษัท โฟกัสกรุ๊ป สตูดิโอ จำกัด
</t>
  </si>
  <si>
    <t>3. บริษัท วาย.เอส.กรุ๊ป (2019) จำกัด</t>
  </si>
  <si>
    <t>บริษัท จีทีไอ คอร์ปอร์เรชั่น จำกัด</t>
  </si>
  <si>
    <t xml:space="preserve">บริษัท ซีสทอป พลัส จำกัด </t>
  </si>
  <si>
    <t xml:space="preserve">บริษัท เอ แอนด์ มารีน (ไทย) จำกัด </t>
  </si>
  <si>
    <t>3. บริษัท ซิสเต็ม ไทย จำกัด</t>
  </si>
  <si>
    <t xml:space="preserve">2. บริษัท สกายมารีน จำกัด 
ราคาที่เสนอ </t>
  </si>
  <si>
    <t xml:space="preserve">1. บริษัท เอ แอนด์ มารีน (ไทย) จำกัด </t>
  </si>
  <si>
    <t>ร้าน สุพลการค้าเสนอ</t>
  </si>
  <si>
    <t>3. บริษัท วี เซอร์วิส 2016 จำกัด</t>
  </si>
  <si>
    <t xml:space="preserve">2. บริษัท เบลูก้า โซลูชั่น จำกัด   </t>
  </si>
  <si>
    <t xml:space="preserve">1. บริษัท อปา กรุ๊ป จำกัด 
 </t>
  </si>
  <si>
    <t xml:space="preserve">บริษัท อปา กรุ๊ป จำกัด </t>
  </si>
  <si>
    <t xml:space="preserve">5. บริษัท เฟิร์สคอน คอนสตรัคชั่น จำกัด </t>
  </si>
  <si>
    <t xml:space="preserve">4. บริษัท เลิฟ อินโนเวชั่น เอ็นจิเนียริ่ง จำกัด  </t>
  </si>
  <si>
    <t xml:space="preserve">3. บริษัท เฟื่องชาญ คอนสตรัคชั่น จำกัด </t>
  </si>
  <si>
    <t>1. บริษัท วีที คอนเนคชั่น จำกัด  ราคาที่เสนอ  บาท</t>
  </si>
  <si>
    <t xml:space="preserve">2. บริษัท ไบร์ท ครีเอชั่น  จำกัด </t>
  </si>
  <si>
    <t xml:space="preserve">บริษัท วีที คอนเนคชั่น จำกัด </t>
  </si>
  <si>
    <t xml:space="preserve">3. บริษัท ซิสเต็ม ไทย จำกัด </t>
  </si>
  <si>
    <t xml:space="preserve">1. บริษัท เอ. แอนด์ มารีน (ไทย) จำกัด </t>
  </si>
  <si>
    <t xml:space="preserve">2. บริษัท สกายมารีน จำกัด 
</t>
  </si>
  <si>
    <t xml:space="preserve">บริษัท เอ. แอนด์ มารีน (ไทย) จำกัด </t>
  </si>
  <si>
    <t>3. บริษัท เอ. แอนด์ มารีน (ไทย) จำกัด</t>
  </si>
  <si>
    <t>2. ห้างหุ้นส่วนจำกัด ไฟเบอร์กล๊าสมาสเตอร์ อินเตอร์มารีน</t>
  </si>
  <si>
    <t xml:space="preserve">1. บริษัท สกายมารีน จำกัด </t>
  </si>
  <si>
    <t xml:space="preserve">บริษัท สกายมารีน จำกัด </t>
  </si>
  <si>
    <t xml:space="preserve">3. บริษัท เอ. แอนด์ มารีน (ไทย) จำกัด </t>
  </si>
  <si>
    <t xml:space="preserve">1. บริษัท สกายมารีน จำกัด 
</t>
  </si>
  <si>
    <t xml:space="preserve">3. ห้างหุ้นส่วนจำกัด ไฟเบอร์
กล๊าสมาสเตอร์ อินเตอร์มารีน </t>
  </si>
  <si>
    <t xml:space="preserve">2. บริษัท ซิสเต็ม ไทย จำกัด 
</t>
  </si>
  <si>
    <t xml:space="preserve">บริษัท สกายมารีน จำกัด 
</t>
  </si>
  <si>
    <t>บริษัท ไทย เพอร์มิท กรุ๊ป จำกัด</t>
  </si>
  <si>
    <t xml:space="preserve">3. ห้างหุ้นส่วนจำกัด ไฟเบอร์กลาสมาสเตอร์ อินเตอร์มารีน </t>
  </si>
  <si>
    <t xml:space="preserve">2. บริษัท เอ แอนด์ มารีน (ไทย) จำกัด </t>
  </si>
  <si>
    <t xml:space="preserve">3. บริษัท เวอร์เท็กซ์ เทรดดิ้ง 
จำกัด </t>
  </si>
  <si>
    <t xml:space="preserve">2. บริษัท แอคทีฟ ทีม (1999) จำกัด </t>
  </si>
  <si>
    <t xml:space="preserve">1. บริษัท เปเปอร์ แอนด์ 
เคมีภัณฑ์ จำกัด 
   </t>
  </si>
  <si>
    <t>บริษัท เปเปอร์ แอนด์ เคมีภัณฑ์ จำกัด</t>
  </si>
  <si>
    <t xml:space="preserve">1. บริษัท ยิบอินซอย เน็กซ์ จำกัด
</t>
  </si>
  <si>
    <t>บริษัท ยิบอินซอย เน็กซ์ จำกัด</t>
  </si>
  <si>
    <t xml:space="preserve">สำนักงานเทศบาลเมืองปาดังเบซาร์ </t>
  </si>
  <si>
    <t>สำนักงานเทศบาลเมืองปาดังเบซาร์</t>
  </si>
  <si>
    <t>3. บริษัท เอสเอสซี โซลูชั่น จำกัด</t>
  </si>
  <si>
    <t xml:space="preserve">2. บริษัท ภัทรบัณฑิต จำกัด 
</t>
  </si>
  <si>
    <t xml:space="preserve">1. บริษัท เซ็นส์ อินโฟ เทค จำกัด </t>
  </si>
  <si>
    <t xml:space="preserve">1. บริษัท ยิบอินซอย จำกัด </t>
  </si>
  <si>
    <t xml:space="preserve"> 2,775,000.00
</t>
  </si>
  <si>
    <t>2. บริษัท วีเซอร์วิส 2016 จำกัด</t>
  </si>
  <si>
    <t xml:space="preserve">1. บริษัท ยิบอินซอย จำกัด
</t>
  </si>
  <si>
    <t xml:space="preserve">3.บริษัท เค.พี. อินโนเวทีฟ แอนด์ เทคโนโลยี จำกัด </t>
  </si>
  <si>
    <t xml:space="preserve">2. บริษัท สตรีม ไอ.ที. 
คอนซัลดิ้ง จำกัด
</t>
  </si>
  <si>
    <t xml:space="preserve">1. บริษัท โค้ดสวีท จำกัด 
  </t>
  </si>
  <si>
    <t>บริษัท โค้ดสวีท จำกัด</t>
  </si>
  <si>
    <t>2. บริษัท ยิบอินซอย จำกัด</t>
  </si>
  <si>
    <t>บริษัท เซ็นส์ อินโฟ เทค</t>
  </si>
  <si>
    <t>บริษัท โตโยต้า กรุงไทย จำกัด</t>
  </si>
  <si>
    <t xml:space="preserve">2. บริษัท เน็ตเวิร์ค เทคโนโลยี แอนด์ ซัพพลายส์ จำกัด 
</t>
  </si>
  <si>
    <t xml:space="preserve">บริษัท เซ็นส์ อินโฟ เทค จำกัด 
</t>
  </si>
  <si>
    <t xml:space="preserve">บริษัท วรนิทัศน์ จำกัด </t>
  </si>
  <si>
    <t>บริษัท สโตนเฮ้นจ์ จำกัด</t>
  </si>
  <si>
    <t>บริษัท โตโยต้า จี เอ็น ดี ชลบุรี จำกัด</t>
  </si>
  <si>
    <t xml:space="preserve">บริษัท ซีท พัทยา จำกัด </t>
  </si>
  <si>
    <t xml:space="preserve">บริษัท ยิบอินซอยจำกัด </t>
  </si>
  <si>
    <t>(ไม่ยื่นเสนอราคา)</t>
  </si>
  <si>
    <t>3. บริษัท เน็ตเวิร์ค เทคโนโลยี แอนด์ ซัพพลายส์ จำกัด</t>
  </si>
  <si>
    <t xml:space="preserve">2. บริษัท วี เซอร์วิส 2016 จำกัด </t>
  </si>
  <si>
    <t xml:space="preserve">1. บริษัท ยิบอินซอย จำกัด 
 </t>
  </si>
  <si>
    <t xml:space="preserve">2. บริษัท ซีสเต็ม ไทย จำกัด       
</t>
  </si>
  <si>
    <t xml:space="preserve">บริษัท เอ. แอนด์ มารีน (ไทย) จำกัด  </t>
  </si>
  <si>
    <t xml:space="preserve">2. บริษัท สกาย มารีน จำกัด 
</t>
  </si>
  <si>
    <t xml:space="preserve">บริษัท เอ. แอนด์ มารีน (ไทย) จำกัด 
</t>
  </si>
  <si>
    <r>
      <t xml:space="preserve">บริษัท ยิบอินซอย จำกัด </t>
    </r>
    <r>
      <rPr>
        <b/>
        <sz val="16"/>
        <color theme="1"/>
        <rFont val="TH Sarabun New"/>
        <family val="2"/>
      </rPr>
      <t xml:space="preserve">
</t>
    </r>
  </si>
  <si>
    <t>บริษัท แกรนด์ ไดร์ฟ จำกัด</t>
  </si>
  <si>
    <t>ซุนหลีออโตเซลส์</t>
  </si>
  <si>
    <t xml:space="preserve">บริษัท แกรนด์ ไดร์ฟ จำกัด  </t>
  </si>
  <si>
    <t xml:space="preserve"> 375,000.00 
</t>
  </si>
  <si>
    <t>2. บริษัท เอ็ม เอฟ อี ซี จำกัด (มหาชน)</t>
  </si>
  <si>
    <t xml:space="preserve">1. บริษัท โปร อินไซด์ จำกัด (มหาชน)  </t>
  </si>
  <si>
    <t xml:space="preserve">บริษัท โปร อินไซด์ จำกัด (มหาชน) 
</t>
  </si>
  <si>
    <t>2. บริษัท สตรีม ไอ.ที.คอนซัลดิ้ง จำกัด</t>
  </si>
  <si>
    <t xml:space="preserve">1. บริษัท โค้ดสวีท จำกัด </t>
  </si>
  <si>
    <t xml:space="preserve">บริษัท โทเทิล เอ็นจิเนียริ่ง ซัพพลายส์ จำกัด
</t>
  </si>
  <si>
    <t xml:space="preserve">1. บริษัท โทเทิล เอ็นจิเนียริ่ง ซัพพลายส์ จำกัด 
</t>
  </si>
  <si>
    <t xml:space="preserve">2. บริษัท พี ดับบลิว กรุ๊ป เอ็นจิเนียริ่ง จำกัด
</t>
  </si>
  <si>
    <t xml:space="preserve">บริษัท ยิบอินซอย จำกัด  </t>
  </si>
  <si>
    <t xml:space="preserve">1. บริษัท ฟินีม่า จำกัด
</t>
  </si>
  <si>
    <t>บริษัท ฟินีม่า จำกัด</t>
  </si>
  <si>
    <t>3. บริษัท ไม้งาน เฟอร์นิเจอร์ จำกัด</t>
  </si>
  <si>
    <t xml:space="preserve">2. ห้างหุ้นส่วน เบญจวรรณพาณิชย์
</t>
  </si>
  <si>
    <t xml:space="preserve">1. ห้างหุ้นส่วนจำกัด 
เอกอนันต์ซีวิล
</t>
  </si>
  <si>
    <t xml:space="preserve">ห้างหุ้นส่วนจำกัด เอกอนันต์ซีวิล </t>
  </si>
  <si>
    <t>ห้างหุ้นส่วนจำกัด เอสทีที เซอร์วิส กรุ๊ป</t>
  </si>
  <si>
    <t xml:space="preserve">บจก.สแนไฮเทค </t>
  </si>
  <si>
    <t>ร้านอาณาจักรยางยนต์</t>
  </si>
  <si>
    <t xml:space="preserve">บริษัท คิว.เอ็ม.เอ็นจิเนียริ่ง ดีเวลลอปเม้นท์ จำกัด </t>
  </si>
  <si>
    <t>บ. ที พี อี เอ็นไวรอนเม้นท์ อินเซ็คท์แอนด์ เพสท์ คอนโทรล จก.</t>
  </si>
  <si>
    <t xml:space="preserve">บจก.สยามนิสสัน สระแก้ววัฒนา  </t>
  </si>
  <si>
    <t xml:space="preserve">บริษัท พิธานพาณิชย์ จำกัด
</t>
  </si>
  <si>
    <t xml:space="preserve">กรมวิทยาศาสตร์การแพทย์ 
</t>
  </si>
  <si>
    <t xml:space="preserve">ร้าน A 4 พัสดุสำนักงาน
</t>
  </si>
  <si>
    <t>บริษัท พิธานพาณิชย์ จำกัด</t>
  </si>
  <si>
    <t xml:space="preserve">กรมวิทยาศาสตร์การแพทย์ </t>
  </si>
  <si>
    <t>ร้าน A 4 พัสดุสำนักงาน</t>
  </si>
  <si>
    <t xml:space="preserve">1. บริษัท โอเคดี เอลิเวเตอร์ จำกัด </t>
  </si>
  <si>
    <t xml:space="preserve">2. บริษัท ไลโซ จำกัด 
</t>
  </si>
  <si>
    <t>3. บริษัท ลิซ่า เอลิเวเตอร์ จำกัด</t>
  </si>
  <si>
    <t>3. บริษัท มงคลศิริ ทัวร์ จำกัด</t>
  </si>
  <si>
    <t xml:space="preserve">2. บริษัท เฉลิมภัทร
ทรานสปอร์ต จำกัด  
</t>
  </si>
  <si>
    <t xml:space="preserve">1. บริษัท แดช เอ็มวี จำกัด 
</t>
  </si>
  <si>
    <t xml:space="preserve">บริษัท โอเคดี เอลิเวเตอร์ จำกัด </t>
  </si>
  <si>
    <t>บริษัท แดช เอ็มวี จำกัด</t>
  </si>
  <si>
    <t xml:space="preserve">3. บจก.รักษาความปลอดภัย
ไฮคลาส เอสแอนด์เอส เซอร์วิส   </t>
  </si>
  <si>
    <t xml:space="preserve">1. บจก.สกิลลิงค์ เซอร์วิส 
(ประเทศไทย) 
</t>
  </si>
  <si>
    <t xml:space="preserve">2. บจก.รักษาความปลอดภัย
เอส.ที.เอ็น.แคร์คลีนเซอร์วิส
</t>
  </si>
  <si>
    <t xml:space="preserve">บจก.รักษาความปลอดภัย
ไฮคลาส เอสแอนด์เอส เซอร์วิส </t>
  </si>
  <si>
    <t xml:space="preserve">บจก.รักษาความปลอดภัย 
ไฮคลาส เอสแอนด์เอส เซอร์วิส </t>
  </si>
  <si>
    <t xml:space="preserve">234,225.79
</t>
  </si>
  <si>
    <t>3. บริษัท มีดีมีไอเดีย จำกัด</t>
  </si>
  <si>
    <t xml:space="preserve">2. บริษัท จินลิน เทรล แอนด์ 
อินดัสทรัส์ จำกัด 
</t>
  </si>
  <si>
    <t xml:space="preserve">1. บริษัท พรีม ออโต้ จำกัด
</t>
  </si>
  <si>
    <t>บริษัท พรีม ออโต้ จำกัด</t>
  </si>
  <si>
    <t>บริษัท ซุ่นหลี เทพารักษ์ จำกัด</t>
  </si>
  <si>
    <t xml:space="preserve">2. บริษัท จินลิน เทรล แอนด์ 
อินดัสทรีส์ จำกัด 
</t>
  </si>
  <si>
    <t xml:space="preserve">1. บริษัท พรีม ออโต้ จำกัด 
</t>
  </si>
  <si>
    <t xml:space="preserve">บริษัท พรีม ออโต้ จำกัด </t>
  </si>
  <si>
    <t>3. ห้างหุ้นส่วนจำกัด กนกทรัพย์
โปรดัคท์</t>
  </si>
  <si>
    <t xml:space="preserve">2. นายประสิทธิ์ ไดนาโม แอร์ 
</t>
  </si>
  <si>
    <t xml:space="preserve">1. นายฉัตรปิยากร พิสิฐกุลภาคย์ (ร้านเอเชียมอเตอร์) 
</t>
  </si>
  <si>
    <t>ร้านสมพงษ์ แอร์ แอนด์ เซอร์วิส</t>
  </si>
  <si>
    <t xml:space="preserve">บริษัท โชอ๊อน (ประเทศไทย) 
จำกัด </t>
  </si>
  <si>
    <t>หจก.รวมศิลป์เซอร์วิส</t>
  </si>
  <si>
    <t xml:space="preserve">บริษัท โตโยต้าริช จำกัด </t>
  </si>
  <si>
    <t xml:space="preserve">บริษัท ศรีราชาการยาง จำกัด </t>
  </si>
  <si>
    <t>3. ห้างหุ้นส่วนจำกัด ไอแม็ก กรุ๊ป</t>
  </si>
  <si>
    <t xml:space="preserve">2. บริษัท ดีเอ็มบีแอ็คทีฟ จำกัด </t>
  </si>
  <si>
    <t xml:space="preserve">1. บริษัท ศรีราชาการยาง จำกัด </t>
  </si>
  <si>
    <t xml:space="preserve">3. บริษัท ปภัช แอสเสท จำกัด </t>
  </si>
  <si>
    <t xml:space="preserve">2. ร้านธูเก็ตเธอร์ </t>
  </si>
  <si>
    <t xml:space="preserve">1. KMP DECOR </t>
  </si>
  <si>
    <t xml:space="preserve">ร้าน KMP DECOR  </t>
  </si>
  <si>
    <t xml:space="preserve">บริษัท โตโยต้า ลิบรา จำกัด 
</t>
  </si>
  <si>
    <t xml:space="preserve">บริษัท ซุ่นหลี เทพารักษ์ จำกัด </t>
  </si>
  <si>
    <t xml:space="preserve">3. บริษัท เอ็น พี วี อีเลคทริค 
2005 จำกัด </t>
  </si>
  <si>
    <t xml:space="preserve">2. บริษัท อีคอน พลัส จำกัด 
</t>
  </si>
  <si>
    <t xml:space="preserve">1. บริษัท อินโนเวชั่น เทคโนโลยี จำกัด </t>
  </si>
  <si>
    <t xml:space="preserve">บริษัท อินโนเวชั่น เทคโนโลยี จำกัด </t>
  </si>
  <si>
    <t xml:space="preserve">บริษัท เอเอ นุ๊กเทค จำกัด 
</t>
  </si>
  <si>
    <t xml:space="preserve">ห้างหุ้นส่วนจำกัด จงดียนต์
</t>
  </si>
  <si>
    <t xml:space="preserve">3.บริษัท ไทร์ ทวีทรัพย์สิน </t>
  </si>
  <si>
    <t xml:space="preserve">2. บริษัท ก.เจริญการยาง 
</t>
  </si>
  <si>
    <t xml:space="preserve">3. พอใจยางยนต์ </t>
  </si>
  <si>
    <t xml:space="preserve">2. กว้างกลการ 
</t>
  </si>
  <si>
    <t>ห้างหุ้นส่วนจำกัดบุญเอก ยางยนต์</t>
  </si>
  <si>
    <t xml:space="preserve">3. ห้างหุ้นส่วนจำกัด แอล.เอ็ม.ที เอ็นจิเนียริ่ง </t>
  </si>
  <si>
    <t xml:space="preserve">2. บริษัท เอ็น พี วี อิเลคทริค
 จำกัด </t>
  </si>
  <si>
    <t xml:space="preserve">1. บริษัท วายเคเอส เอ็นจิเนียริ่ง จำกัด </t>
  </si>
  <si>
    <t xml:space="preserve">บริษัท วายเคเอส เอ็นจิเนียริ่ง จำกัด </t>
  </si>
  <si>
    <t>บริษัท เค.เค.คอมพิวเตอร์ ซัพพลายส์ จำกัด</t>
  </si>
  <si>
    <t xml:space="preserve">บริษัท ซับบ์เซฟ (ประเทศไทย) </t>
  </si>
  <si>
    <t>หจก.ไทยสกลเซ็นเตอร์กรุ๊ป</t>
  </si>
  <si>
    <t xml:space="preserve">ร้านอู่เต้ยนตการ </t>
  </si>
  <si>
    <t xml:space="preserve">ร้าน ส.ศิลาพันธ์ </t>
  </si>
  <si>
    <t xml:space="preserve">3. ร้าน อู่นิพนธ์การช่าง </t>
  </si>
  <si>
    <t xml:space="preserve">2. ร้าน อู่ โก้ชาย เซอร์วิส 
</t>
  </si>
  <si>
    <t xml:space="preserve">1. ร้าน ส.ศิลาพันธ์ 
</t>
  </si>
  <si>
    <t xml:space="preserve">2.บริษัท อัครา แมททีเรียล จำกัด </t>
  </si>
  <si>
    <t>1.บริษัท พรีม ออโต้ จำกัด</t>
  </si>
  <si>
    <t xml:space="preserve">บริษัท ปภัช แอสเสท จำกัด </t>
  </si>
  <si>
    <t>3.นายชวิน ฉัตรชัยยัญ</t>
  </si>
  <si>
    <t xml:space="preserve">2.นายชนก วงศ์อารี 
</t>
  </si>
  <si>
    <t xml:space="preserve">1.บริษัท ปภัช แอสเสท จำกัด
</t>
  </si>
  <si>
    <t xml:space="preserve"> 3. บริษัท เอ็น พี วี อิเลคทริค 
2005 จำกัด (สำนักงานใหญ่) </t>
  </si>
  <si>
    <t xml:space="preserve">2. บริษัท อีคอน พลัส จำกัด
</t>
  </si>
  <si>
    <t xml:space="preserve"> บริษัท อินโนเวชั่น เทคโนโลยี จำกัด </t>
  </si>
  <si>
    <t xml:space="preserve">Ch การช่าง </t>
  </si>
  <si>
    <t xml:space="preserve">3. บริษัท ปภัช แอสเสท จำกัด  </t>
  </si>
  <si>
    <t xml:space="preserve">1.Ch การช่าง 
</t>
  </si>
  <si>
    <t xml:space="preserve">บริษัท ไฟว์คิงส์ อินเตอร์ เซอร์วิส 
จำกัด </t>
  </si>
  <si>
    <t xml:space="preserve">1. บริษัท ไฟว์คิงส์ อินเตอร์ เซอร์วิส จำกัด
</t>
  </si>
  <si>
    <t xml:space="preserve">2. บริษัท บิซ ทาวน์ อิน ทาวน์ จำกัด
</t>
  </si>
  <si>
    <t xml:space="preserve">3. บริษัท เอ็มเอ็มเอ ซิเคียวริตี้
ซีล (ประเทศไทย) จำกัด </t>
  </si>
  <si>
    <t xml:space="preserve">บริษัท เจริญผลมอเตอร์เซลส์สุรินทร์ จำกัด 
</t>
  </si>
  <si>
    <t xml:space="preserve">3. นายณชนก วงศ์อารี </t>
  </si>
  <si>
    <t xml:space="preserve">2. นายชวิน ฉัตรชัยยัญ 
</t>
  </si>
  <si>
    <t xml:space="preserve">1. บริษัท ปภัช แอสเสท จำกัด </t>
  </si>
  <si>
    <t>บริษัท ปภัช แอสเสท จำกัด</t>
  </si>
  <si>
    <t xml:space="preserve">1.บริษัท เคเอ็มซี โซลูชั่น จำกัด </t>
  </si>
  <si>
    <t xml:space="preserve">2. บริษัท ไตรยูนิตี้ จำกัด 
</t>
  </si>
  <si>
    <t xml:space="preserve">3. บริษัท ซิสเต็ม ไทย จำกัด 
</t>
  </si>
  <si>
    <t xml:space="preserve">4. บริษัท ที-ทีม (ประเทศไทย) จำกัด </t>
  </si>
  <si>
    <t xml:space="preserve">5. บริษัท เซเว่น โอเชี่ยน เซฟตี้ เซอร์วิส จำกัด 
</t>
  </si>
  <si>
    <t xml:space="preserve">6. บริษัท จีเอ 2007 จำกัด </t>
  </si>
  <si>
    <t xml:space="preserve">7. บริษัท อัลบาทรอส เวนเจอร์ จำกัด </t>
  </si>
  <si>
    <t>บริษัท เคเอ็มซี โซลูชั่น จำกัด</t>
  </si>
  <si>
    <t xml:space="preserve">บจก. วายแอนด์ที ไอทีเวิลด์
</t>
  </si>
  <si>
    <t xml:space="preserve">1. บริษัท ไฟว์คิงส์ อินเตอร์ เซอร์วิส จำกัด </t>
  </si>
  <si>
    <t xml:space="preserve">2. บริษัท บีช ทาวน์ อิน ทาวน์ จำกัด </t>
  </si>
  <si>
    <t>3. บริษัท เอ็มเอ็มเอ ซิเคียวริตี้ ซีล (ประเทศไทย) จำกัด</t>
  </si>
  <si>
    <t xml:space="preserve">บริษัท ไฟว์คิงส์ อินเตอร์ เซอร์วิส จำกัด </t>
  </si>
  <si>
    <t>2. บริษัท วี เซอร์วิส 2016 จำกัด</t>
  </si>
  <si>
    <t xml:space="preserve">หจก.แย้มยิ้มบริการ 
</t>
  </si>
  <si>
    <t xml:space="preserve">3. ร้านธูเก็ตเธอร์ </t>
  </si>
  <si>
    <t xml:space="preserve">2. บริษัท จิตสุภา จำกัด  
</t>
  </si>
  <si>
    <t xml:space="preserve">1. KMP DÉCOR
</t>
  </si>
  <si>
    <t xml:space="preserve">บริษัท เอเซียน เอเลเวเตอร์ จำกัด </t>
  </si>
  <si>
    <t xml:space="preserve"> บริษัท ยิบอินซอยจำกัด</t>
  </si>
  <si>
    <t xml:space="preserve"> บริษัท ยิบอินซอย จำกัด </t>
  </si>
  <si>
    <t>2. บริษัท ที-ทีม (ประเทศไทย) จำกัด</t>
  </si>
  <si>
    <t xml:space="preserve">1. บริษัท ซิสเต็ม ไทย จำกัด
</t>
  </si>
  <si>
    <t xml:space="preserve">บริษัท ซิสเต็ม ไทย จำกัด </t>
  </si>
  <si>
    <t xml:space="preserve"> บริษัท ยิบอินซอยจำกัด 
 </t>
  </si>
  <si>
    <t>บริษัท ยิบอินซอยจำกัด</t>
  </si>
  <si>
    <t xml:space="preserve">บริษัท โตโยต้าริช จำกัด
</t>
  </si>
  <si>
    <t xml:space="preserve">บริษัท ฮิตาชิ เอลลิเวเตอร์ 
(ประเทศไทย) จำกัด
</t>
  </si>
  <si>
    <t xml:space="preserve">ร้าน เจ.เอส.เอ็น หนองคาย 
</t>
  </si>
  <si>
    <t>3. บริษัท พรีม ออโต้ จำกัด</t>
  </si>
  <si>
    <t xml:space="preserve">1. บริษัท อาร์เอ็มเอ ซิตี้ มอเตอร์ส จำกัด </t>
  </si>
  <si>
    <t xml:space="preserve">2. บริษัท บี - ควิก  โลตัสพระราม 4 จำกัด 
</t>
  </si>
  <si>
    <t xml:space="preserve">บริษัท อาร์เอ็มเอ ซิตี้ มอเตอร์ส จำกัด </t>
  </si>
  <si>
    <t xml:space="preserve">บจก.เค.เค.คอมพิวเตอร์ซัพพลายส์ </t>
  </si>
  <si>
    <t>บ. โตโยต้า สาขาแม่สอด</t>
  </si>
  <si>
    <t xml:space="preserve"> 3. ร้านน้องแก้ม เครื่องเขียน    </t>
  </si>
  <si>
    <t xml:space="preserve"> 2. ร้านสมศักดิ์บริการ
</t>
  </si>
  <si>
    <t xml:space="preserve">1. ห้างหุ้นส่วนจำกัด พิมลวรรณเครื่องเขียน 
</t>
  </si>
  <si>
    <t>ห้างหุ้นส่วนจำกัด พิมลวรรณ
เครื่องเขียน</t>
  </si>
  <si>
    <t xml:space="preserve">1. ห้างหุ้นส่วนจำกัด เซอร์วิสการไฟฟ้า </t>
  </si>
  <si>
    <t xml:space="preserve">2. ห้างหุ้นส่วนจำกัด แม่สาย
เอสทีการไฟฟ้า 
</t>
  </si>
  <si>
    <t xml:space="preserve">3. ร้านอุดมกิจไลท์ติ้ง </t>
  </si>
  <si>
    <t xml:space="preserve">ห้างหุ้นส่วนจำกัด เซอร์วิสการไฟฟ้า </t>
  </si>
  <si>
    <t>8,49.79</t>
  </si>
  <si>
    <t>บริษัท อเมริกัน มอเตอร์ส จำกัด</t>
  </si>
  <si>
    <t xml:space="preserve">8,49.79 </t>
  </si>
  <si>
    <t xml:space="preserve">บริษัท เธียรสิน มอเตอร์ส จำกัด </t>
  </si>
  <si>
    <t>12,353.15.00</t>
  </si>
  <si>
    <t>บริษัท ซีท พัทยา จำกัด</t>
  </si>
  <si>
    <t>1 บริษัท สามเจริญพาณิชย์ (กรุงเทพ) จำกัด</t>
  </si>
  <si>
    <t xml:space="preserve">3. บริษัท ภูริพันธ์ การพิมพ์ จำกัด </t>
  </si>
  <si>
    <t xml:space="preserve">บริษัท สามเจริญพาณิชย์ (กรุงเทพ) จำกัด </t>
  </si>
  <si>
    <t>หจก. เคทีอาร์ พลัส</t>
  </si>
  <si>
    <t>กรมวิทยาศาสตร์การแพทย์</t>
  </si>
  <si>
    <t xml:space="preserve">บริษัท เน็ตเวิร์ค เทคโนโลยี แอนด์ ซัพพลายส์ จำกัด </t>
  </si>
  <si>
    <t>บริษัท เน็ตเวิร์ค เทคโนโลยี แอนด์ ซัพพลายส์ จำกัด</t>
  </si>
  <si>
    <t>บริษัท มุ้ยฮวดมอเตอร์เซลล์ จำกัด</t>
  </si>
  <si>
    <t xml:space="preserve">2. บริษัทเคมิค คอร์ปอเรชั่น จำกัด </t>
  </si>
  <si>
    <t xml:space="preserve">1. บริษัท เดอะ เบสท์ พาวเวอร์ ซัพพลาย จำกัด 
</t>
  </si>
  <si>
    <t xml:space="preserve">ห้างหุ้นส่วนจำกัด ซีวิลล้านนา คอนสตรัคชั่น </t>
  </si>
  <si>
    <t xml:space="preserve">บริษัท ที.แคร์ เคมิคอล เซอร์วิส จำกัด </t>
  </si>
  <si>
    <t xml:space="preserve">นายวรวุธ ว่องประเสริฐ </t>
  </si>
  <si>
    <t>12,500.00</t>
  </si>
  <si>
    <t>ร้านกิตติเฟรม 
โดยนายอุรวิศ พิมเสน</t>
  </si>
  <si>
    <t>บริษัท แองเจิลเวย์ จำกัด</t>
  </si>
  <si>
    <t xml:space="preserve">เชียงของกล้องวงจรปิด  </t>
  </si>
  <si>
    <t>13,500.00</t>
  </si>
  <si>
    <t xml:space="preserve">ร้านเจริญศิลป์ทำป้านแอนด์สติ๊กเกอร์ </t>
  </si>
  <si>
    <t xml:space="preserve">บริษัท มุ้ยฮวดมอเตอร์เซลล์ จำกัด </t>
  </si>
  <si>
    <t xml:space="preserve">3. ห้างหุ้นส่วนจำกัด  ปริญญ์ 
มารีน เอ็นจิเนียริ่ง (สำนักงานใหญ่) </t>
  </si>
  <si>
    <t xml:space="preserve">ห้างหุ้นส่วนจำกัด เอื้อมารีน  </t>
  </si>
  <si>
    <t xml:space="preserve">บริษัท เค.เค.คอมพิวเตอร์
ซัพพลายส์ จำกัด </t>
  </si>
  <si>
    <t xml:space="preserve">1.บริษัท พัฒนายนต์ชลบุรี จำกัด </t>
  </si>
  <si>
    <t xml:space="preserve">2. บริษัท ชูเรียง จำกัด 
</t>
  </si>
  <si>
    <t>3. หจก. เอส.เจ.กรุ๊ป</t>
  </si>
  <si>
    <t xml:space="preserve">บริษัท พัฒนายนต์ชลบุรี จำกัด </t>
  </si>
  <si>
    <t xml:space="preserve">1. บริษัท ซอฟต์ เอส คิว จำกัด </t>
  </si>
  <si>
    <t xml:space="preserve">2. บริษัท ซีสทอป พลัส จำกัด
 </t>
  </si>
  <si>
    <t xml:space="preserve">บริษัท ซอฟต์ เอส คิว จำกัด  </t>
  </si>
  <si>
    <t xml:space="preserve">บริษัท แอ๊ดวานซ์ กรุ๊ป เอเซีย จำกัด </t>
  </si>
  <si>
    <t>2. บจก.เอเอ.นุ๊กเทค</t>
  </si>
  <si>
    <t xml:space="preserve">1. บจก.ดอลลี่โซลูชั่น         
</t>
  </si>
  <si>
    <t xml:space="preserve">บจก.ดอลลี่โซลูชั่น </t>
  </si>
  <si>
    <t xml:space="preserve">1. บริษัท ไทร์มาร์ท 
แอทแวนเทจ ทวีสิน 
</t>
  </si>
  <si>
    <t>มหาวิทยาลัยธรรมศาสตร์</t>
  </si>
  <si>
    <t>บ.โตโยต้ามุกดาหาร (1993)
ผู้จำหน่าย โตโยต้า จำกัด</t>
  </si>
  <si>
    <t xml:space="preserve">2. บริษัท ซิกม่ากระจกรถยนต์ </t>
  </si>
  <si>
    <t xml:space="preserve">1.บริษัท กระจกสุวรรรภูมิ (ลาดกระบัง)
</t>
  </si>
  <si>
    <t xml:space="preserve">3. บริษัท ไทยออโต้กลาส </t>
  </si>
  <si>
    <t xml:space="preserve">บริษัท กระจกสุวรรรภูมิ (ลาดกระบัง) </t>
  </si>
  <si>
    <t xml:space="preserve">บริษัท โตโยต้า กาญจนเทพ จำกัด </t>
  </si>
  <si>
    <t>บริษัท สยามนิสสัน เอ. อาร์ จำกัด</t>
  </si>
  <si>
    <t>หจก. ถาวรยางยนต์ ไทร์ 
โปรเฟชชัลนัล</t>
  </si>
  <si>
    <t>บริษัท โตโยต้าสุราษฎร์ธานี
ผู้จำหน่ายโตโยต้า จำกัด</t>
  </si>
  <si>
    <t>ห้างหุ้นส่วนจำกัด ตานะกุลแอร์</t>
  </si>
  <si>
    <t xml:space="preserve">3. บริษัท เอ็น พี วี อีเลคทริค
2005 จำกัด  </t>
  </si>
  <si>
    <t xml:space="preserve">2.บริษัท อีคอน พลัส จำกัด 
</t>
  </si>
  <si>
    <t>1.บริษัท อินโนเวชั่น เทคโนโลยี จำกัด</t>
  </si>
  <si>
    <t xml:space="preserve">บริษัท ซีทพัทยา จำกัด </t>
  </si>
  <si>
    <t xml:space="preserve">หจก. เฟิร์ส เครื่องเขียนฯ
 </t>
  </si>
  <si>
    <t>หจก. เฟิร์ส เครื่องเขียนฯ</t>
  </si>
  <si>
    <t>สำนักรังสีและเครื่องมือแพทย์ 
กรมวิทยาศาสตร์การแพทย์</t>
  </si>
  <si>
    <t>3. อู่เกษมการช่าง</t>
  </si>
  <si>
    <t xml:space="preserve">2. อู่บ้านเพื่อน 
</t>
  </si>
  <si>
    <t xml:space="preserve">1. ห้างหุ้นส่วนจำกัด สตูลปั๊มเซอร์วิส
</t>
  </si>
  <si>
    <t xml:space="preserve">ห้างหุ้นส่วนจำกัด สตูลปั๊มเซอร์วิส </t>
  </si>
  <si>
    <t xml:space="preserve">3. ธีระ คาร์แคร์ </t>
  </si>
  <si>
    <t xml:space="preserve">2. สุปรียานยนต์ 
</t>
  </si>
  <si>
    <t xml:space="preserve">1. ห้างหุ้นส่วนจำกัด ดิยางยนต์ สตูล (2022) 
</t>
  </si>
  <si>
    <t xml:space="preserve">ห้างหุ้นส่วนจำกัด ดิยางยนต์
สตูล (2022) </t>
  </si>
  <si>
    <t xml:space="preserve">3. บริษัท จิตสุภา จำกัด </t>
  </si>
  <si>
    <t xml:space="preserve">2. ร้าน ธูเก็ตเธอร์
 </t>
  </si>
  <si>
    <t xml:space="preserve">1. Ch การช่าง 
</t>
  </si>
  <si>
    <t xml:space="preserve">2.ร้าน ธูเก็ตเธอร์
</t>
  </si>
  <si>
    <t xml:space="preserve">1. ร้าน เค เอ็ม พี เดคคอร์ 
</t>
  </si>
  <si>
    <t xml:space="preserve">2. บริษัท บิซ ทาวน์ อิน ทาวน์ จำกัด </t>
  </si>
  <si>
    <t xml:space="preserve">1. บริษัท ไฟว์คิงส์ อินเตอร์ 
เซอร์วิส จำกัด </t>
  </si>
  <si>
    <t>3. บริษัท เอ็มเอ็มเอ ซิเคียวริตี้
ซีล (ประเทศไทย) จำกัด</t>
  </si>
  <si>
    <t>บริษัท เอเชีย โอ.เอ. แอนด์ เซอร์วิส จำกัด</t>
  </si>
  <si>
    <t xml:space="preserve"> บริษัท ไฟว์คิงส์ อินเตอร์ 
เซอร์วิส จำกัด </t>
  </si>
  <si>
    <t>บริษัท นากาเซ่ จำกัด</t>
  </si>
  <si>
    <t xml:space="preserve">2. บริษัท ไลโซ จำกัด
</t>
  </si>
  <si>
    <t xml:space="preserve">3. บริษัท ลิซ่า เอลิเวเตอร์ จำกัด </t>
  </si>
  <si>
    <t>บริษัท โอเคดี เอลิเวเตอร์ จำกัด</t>
  </si>
  <si>
    <t xml:space="preserve">บริษัท เซ็นส์ อินโฟ เทค จำกัด </t>
  </si>
  <si>
    <t xml:space="preserve">2. บริษัท จิตสุภา จำกัด 
</t>
  </si>
  <si>
    <t>3. ร้านธูเก็ตเธอร์</t>
  </si>
  <si>
    <t xml:space="preserve">1. ร้าน KMP DECOR </t>
  </si>
  <si>
    <t>2. บริษัท จิตสุภา จำกัด</t>
  </si>
  <si>
    <t xml:space="preserve">3. ร้านธูเก็ตเธอร์ 
 </t>
  </si>
  <si>
    <t xml:space="preserve">ร้าน KMP DECOR </t>
  </si>
  <si>
    <t>ร้านมุกดาคาร์แคร์</t>
  </si>
  <si>
    <t xml:space="preserve">3. บริษัท สยามนิสสัน อุบลราชธานี จำกัด </t>
  </si>
  <si>
    <t xml:space="preserve">2. บริษัท ดีออโต้ อุบลราชธานี จำกัด </t>
  </si>
  <si>
    <t xml:space="preserve">บริษัท สยามนิสสัน มุกดาหาร จำกัด </t>
  </si>
  <si>
    <t xml:space="preserve">1. บริษัท ซิสเต็ม (ไทย) จำกัด 
</t>
  </si>
  <si>
    <t xml:space="preserve">2. บริษัท ที-ทีม (ประเทศไทย) จำกัด </t>
  </si>
  <si>
    <t xml:space="preserve">บริษัท ซิสเต็ม (ไทย) จำกัด </t>
  </si>
  <si>
    <t xml:space="preserve">1. ศูนย์ส่งเสริมอาชีพคนพิการ 
(โรงงานปีคนพิการสากล) 
</t>
  </si>
  <si>
    <t xml:space="preserve">2. ห้างหุ้นส่วนจำกัด ทองคำ 
แอนด์ ควอลิตี้ไลฟ์ 
</t>
  </si>
  <si>
    <t xml:space="preserve">3. บริษัท 124 วอเตอร์ จำกัด </t>
  </si>
  <si>
    <t>ศูนย์ส่งเสริมอาชีพคนพิการ 
(โรงงานปีคนพิการสากล)</t>
  </si>
  <si>
    <t xml:space="preserve">1. ร้าน KMP DECOR 
</t>
  </si>
  <si>
    <t xml:space="preserve">2. ร้าน ธูเก็ตเธอร์ 
</t>
  </si>
  <si>
    <t xml:space="preserve">3. บริษัท ที-เน็ต จำกัด </t>
  </si>
  <si>
    <t xml:space="preserve">2. บริษัท เอซิส โปรเฟสชั่นนัล
เซ็นเตอร์ จำกัด
</t>
  </si>
  <si>
    <t xml:space="preserve">1. บริษัท เอเชี่ยน อินเทลลีเจนท์ อินฟอร์เมชั่น จำกัด
 </t>
  </si>
  <si>
    <t xml:space="preserve">บริษัท เอเชี่ยน อินเทลลีเจนท์ 
อินฟอร์เมชั่น จำกัด </t>
  </si>
  <si>
    <t xml:space="preserve">บริษัท เซ็นส์ อินโฟ เทค จำกัด  </t>
  </si>
  <si>
    <t xml:space="preserve">1. บจก.บิ๊กโจ อินเตอร์ 
</t>
  </si>
  <si>
    <t xml:space="preserve">3. บจก.รักษาความปลอดภัย
และบริการเอาท์ซอร์สเคหะ
</t>
  </si>
  <si>
    <t xml:space="preserve">5.บจก.รักษาความปลอดภัย
เดอะนอร์ท กาเดี้ยน </t>
  </si>
  <si>
    <t xml:space="preserve">บจก.รักษาความปลอดภัย
เดอะนอร์ท กาเดี้ยน
 </t>
  </si>
  <si>
    <t xml:space="preserve">2. บริษัท สำรักพิมพ์ห้องสมุดไทย จำกัด 
</t>
  </si>
  <si>
    <t xml:space="preserve">1. ห้างหุ้นส่วนจำกัด เอื้อมารีน
</t>
  </si>
  <si>
    <t xml:space="preserve">2. บริษัท ธนการ อินเตอร์เทค กรุ๊ป จำกัด 
</t>
  </si>
  <si>
    <t xml:space="preserve">2. บจก.รักษาความปลอดภัย ไทยเลิศทรัพย์ 
</t>
  </si>
  <si>
    <t xml:space="preserve">4.บจก.รักษาความปลอดภัย 
เกรียง-เอสจีเอส เซอร์วิสเซส (ประเทศไทย) 
</t>
  </si>
  <si>
    <t xml:space="preserve">ซื้อวัสดุสำนักงาน จำนวน 6 รายการ </t>
  </si>
  <si>
    <t xml:space="preserve">3. ห้างหุ้นส่วนจำกัด กนกทรัพย์
โปรดัคท์ </t>
  </si>
  <si>
    <t xml:space="preserve">ร้านเอเชียมอเตอร์ 
(นายฉัตรปิยากร พิสิฐกุลภาคย์) </t>
  </si>
  <si>
    <t xml:space="preserve">ห้างหุ้นส่วนจำกัด รุ่งศิลป์ ดอทคอมกรุ๊ป </t>
  </si>
  <si>
    <t xml:space="preserve">บริษัท โตโยต้าระนอง
ผู้จำหน่ายโตโยต้า จำกัด </t>
  </si>
  <si>
    <t xml:space="preserve">บริษัท โตโยต้ามุกดาหาร (1993)
ผู้จำหน่าย โตโยต้า จำกัด 
</t>
  </si>
  <si>
    <t xml:space="preserve">บจก.มิตซูเลย  
</t>
  </si>
  <si>
    <t xml:space="preserve">บจก. สหชัยเลยมอเตอร์เซลส์
</t>
  </si>
  <si>
    <t xml:space="preserve">บริษัท โตโยต้าสุราษฎร์ธานี 
ผู้จำหน่ายโตโยต้า จำกัด
</t>
  </si>
  <si>
    <t xml:space="preserve">หจก.ยงกิจ วายซีเอ็น
</t>
  </si>
  <si>
    <t xml:space="preserve">บริษัท มิตซูประจวบจำกัด 
</t>
  </si>
  <si>
    <t xml:space="preserve">บริษัท ปตท. จำกัด (มหาชน)
</t>
  </si>
  <si>
    <t xml:space="preserve">บจก. สยามเซ็นเตอร์ โอเอ
</t>
  </si>
  <si>
    <t>119,112.40</t>
  </si>
  <si>
    <t>25,000.00</t>
  </si>
  <si>
    <t xml:space="preserve">2. ร้านธูเก็ตเธอร์ 
</t>
  </si>
  <si>
    <t xml:space="preserve">1. ร้าน KMP DÉCOR 
 </t>
  </si>
  <si>
    <t xml:space="preserve">ร้าน KMP DÉCOR </t>
  </si>
  <si>
    <t xml:space="preserve">3. บริษัท วิน เซิร์ฟ โปรดักส์ จำกัด
</t>
  </si>
  <si>
    <t xml:space="preserve">บริษัท วิน เซิร์ฟ โปรดักส์ จำกัด 
 </t>
  </si>
  <si>
    <t xml:space="preserve">3. บริษัท จินลิน เทรล แอนด์ อินดัสทรีย์ จำกัด </t>
  </si>
  <si>
    <t xml:space="preserve">2. บริษัท อัครา แมททีเรียล จำกัด </t>
  </si>
  <si>
    <t xml:space="preserve">บริษัท พรีม ออโต้ จำกัด
 </t>
  </si>
  <si>
    <t xml:space="preserve">เค.เค.คอมพิวเตอร์ ซัพพลายส์
</t>
  </si>
  <si>
    <t xml:space="preserve">ห้างหุ้นส่วนจำกัด หง่วนหง่วนออโต้ไทร์ 
</t>
  </si>
  <si>
    <t xml:space="preserve">ห้างหุ้นส่วนจำกัด หง่วนหง่วนออโต้ไทร์ </t>
  </si>
  <si>
    <t>เค.เค.คอมพิวเตอร์ ซัพพลายส์</t>
  </si>
  <si>
    <t xml:space="preserve">3. บริษัท สยามนิสสัน 
ประจวบคีรีขันธ์ จำกัด </t>
  </si>
  <si>
    <t xml:space="preserve">2. นายพลชัย สุววณศิริ 
</t>
  </si>
  <si>
    <t xml:space="preserve">1. ร้านอุดมออโต้ซัพพลาย
</t>
  </si>
  <si>
    <t>3. บริษัท ภูริพันธ์ การพิมพ์ จำกัด</t>
  </si>
  <si>
    <t xml:space="preserve">2. บริษัท สำนักพิมพ์ห้องสมุดไท จำกัด </t>
  </si>
  <si>
    <t xml:space="preserve">1. บริษัท สามเจริญพาณิชย์ (กรุงเทพ) จำกัด 
</t>
  </si>
  <si>
    <t xml:space="preserve">ร้านอุดมออโต้ซัพพลาย </t>
  </si>
  <si>
    <t xml:space="preserve">บริษัท ปีนังเทรดดิ้ง จำกัด 
</t>
  </si>
  <si>
    <t xml:space="preserve">หจก.ภูเก็ตสงวนพาณิชย์ 
</t>
  </si>
  <si>
    <t xml:space="preserve">3. บริษัท จินลิน เทรล แอนด์ อินดัสทรีส์ จำกัด </t>
  </si>
  <si>
    <t xml:space="preserve">1. ร้านเอเชียมอเตอร์ 
(นายฉัตรปิยากร พิสิฐกุลภาคย์) </t>
  </si>
  <si>
    <t xml:space="preserve">2. ร้านประสิทธิ์ ไดนาโม แอร์
</t>
  </si>
  <si>
    <t xml:space="preserve">2. บริษัท อัครา แมททีเรียล จำกัด
</t>
  </si>
  <si>
    <t xml:space="preserve">1. บจก.ออมทอง อินเตอร์เทรด </t>
  </si>
  <si>
    <t xml:space="preserve">2.บจก.วงศ์สพัด
</t>
  </si>
  <si>
    <t>3. บจก.เคเค.รุ่งเรือง 2002</t>
  </si>
  <si>
    <t>บจก.วงศ์สพัด</t>
  </si>
  <si>
    <t>ร้าน จีสาม โอ.เอ แอนด์ซัพพลาย</t>
  </si>
  <si>
    <t xml:space="preserve">3. ร้านเจ แอร์ เซอร์วิส 
โดยนายวชิรุต คำวาง </t>
  </si>
  <si>
    <t xml:space="preserve">1. ร้านเอกการไฟฟ้า 
โดยนายเอกอมร  ลอยรังษี
</t>
  </si>
  <si>
    <t xml:space="preserve">2. ร้านกิจรุ่งเรือง 
โดยนายสุชาติ  เสาหลวง 
</t>
  </si>
  <si>
    <t xml:space="preserve">ร้านเอกการไฟฟ้า 
โดย นายเอกอมร  ลอยรังษี </t>
  </si>
  <si>
    <t>3. บริษัท อัครา แมททีเรียล จำกัด</t>
  </si>
  <si>
    <t xml:space="preserve">2. บริษัท จินลิน เทรล แอนด์ อินดัสทรีส์ จำกัด 
</t>
  </si>
  <si>
    <t>ร้านนาเดียร์ก๊อปปี้</t>
  </si>
  <si>
    <t>3. บริษัท จิตสุภา จำกัด</t>
  </si>
  <si>
    <t xml:space="preserve">2. ร้าน ธูเก็ตเธอร์
</t>
  </si>
  <si>
    <t xml:space="preserve">1. ร้าน KMP decor 
</t>
  </si>
  <si>
    <t xml:space="preserve">ร้าน KMP decor </t>
  </si>
  <si>
    <t>1. ร้านเอเชียมอเตอร์ 
โดยนายฉัตรปิยากร พิสิฐกุลภาคย์</t>
  </si>
  <si>
    <t xml:space="preserve">2. ร้านกว้างกลการ เบรคคลัช </t>
  </si>
  <si>
    <t xml:space="preserve">3. ร้านประสิทธิ์ ไดนาโม แอร์ </t>
  </si>
  <si>
    <t>ร้านเอเชียมอเตอร์ 
โดยนายฉัตรปิยากร พิสิฐกุลภาคย์</t>
  </si>
  <si>
    <t>2. บริษัท ไทร์ ทวีทรัพย์สิน จำกัด</t>
  </si>
  <si>
    <t xml:space="preserve">3. บริษัท ก.เจริญการยาง จำกัด </t>
  </si>
  <si>
    <t xml:space="preserve">1. บริษัท ไทร์มาร์ท 
แอทแวนเทจ ทวีสิน จำกัด 
</t>
  </si>
  <si>
    <t xml:space="preserve">บริษัท ไทร์มาร์ท แอทแวนเทจ 
ทวีสิน จำกัด  </t>
  </si>
  <si>
    <t xml:space="preserve">1. บริษัท ไทร์มาร์ท แอทแวนเทจ ทวีสิน จำกัด
</t>
  </si>
  <si>
    <t xml:space="preserve">บริษัท ไทร์มาร์ท แอทแวนเทจ 
ทวีสิน จำกัด                     </t>
  </si>
  <si>
    <t xml:space="preserve">'3. ร้านกว้างกลการ เบรคคลัช </t>
  </si>
  <si>
    <t xml:space="preserve">1. ร้านเอเซียมอเตอร์ 
</t>
  </si>
  <si>
    <t xml:space="preserve">ร้านเอเซียมอเตอร์ </t>
  </si>
  <si>
    <t xml:space="preserve">1. บริษัท เอเชียน มารีน เซอร์วิสส์ จำกัด (มหาชน) </t>
  </si>
  <si>
    <t xml:space="preserve">บริษัท เอเชียน มารีน เซอร์วิสส์ 
จำกัด (มหาชน) </t>
  </si>
  <si>
    <t>ห้างหุ้นส่วนจำกัด เอื้อมารีน</t>
  </si>
  <si>
    <t>1. ห้างหุ้นส่วนจำกัด เอื้อมารีน</t>
  </si>
  <si>
    <t xml:space="preserve">2. ห้างหุ้นส่วนจำกัด 
เอื้อมารีน </t>
  </si>
  <si>
    <t xml:space="preserve">บริษัท ห้างหุ้นส่วนจำกัด
เอื้อมารีน </t>
  </si>
  <si>
    <t>บริษัท เอเชียน มารีน เซอร์วิส จำกัด (มหาชน)</t>
  </si>
  <si>
    <t>2. ห้างหุ้นส่วนจำกัด เอื้อมารีน</t>
  </si>
  <si>
    <t xml:space="preserve">1. บริษัท เอเชียน มารีน เซอร์วิส จำกัด (มหาชน)  </t>
  </si>
  <si>
    <t xml:space="preserve">ห้างหุ้นส่วนจำกัด พาหิรัญ เฟอร์นิเจอร์ </t>
  </si>
  <si>
    <t>ห้างหุ้นส่วนจำกัด เชียงรายโซล่าร์เซลล์</t>
  </si>
  <si>
    <t xml:space="preserve">3. บริษัท สยามนิสสัน สมุทรสาคร
จำกัด </t>
  </si>
  <si>
    <t xml:space="preserve">2. บริษัท จินลิน เทรล แอนด์ 
อินดัสทรีส์ จำกัด
</t>
  </si>
  <si>
    <t xml:space="preserve">บริษัท ออโต้ แกลเลอรี่ สุขุมวิท จำกัด </t>
  </si>
  <si>
    <t>บริษัท ดรีมคาร์ ซุปเปอร์วีลส์ จำกัด (สำนักงานใหญ่)</t>
  </si>
  <si>
    <t xml:space="preserve">1. ร้าน เคเอ็มพี เดคคอร์
</t>
  </si>
  <si>
    <t xml:space="preserve">2. บริษัท จิตสุภา จำกัด  </t>
  </si>
  <si>
    <t xml:space="preserve">ร้านเคเอ็มพี เดคคอร์ </t>
  </si>
  <si>
    <t xml:space="preserve"> สกายไฮและยิบอินซอย 
(กิจการค้าร่วม) </t>
  </si>
  <si>
    <t xml:space="preserve">1. สกายไฮและยิบอินซอย  
(กิจการค้าร่วม) </t>
  </si>
  <si>
    <t xml:space="preserve">2. บริษัท ฟอร์ท คอร์ปอเรชั่น
จำกัด (มหาชน) </t>
  </si>
  <si>
    <t>3. บริษัท วิชั่น แอนด์ ซีเคียวริตี้
 ซีสเต็ม จำกัด</t>
  </si>
  <si>
    <t xml:space="preserve">2. บริษัท เน็ตเวิร์ค เทคโนโลยี แอนด์ ซัพพลายส์ จำกัด </t>
  </si>
  <si>
    <t xml:space="preserve">3. บริษัท วี เซอร์วิส 2016 จำกัด </t>
  </si>
  <si>
    <t>3. ร้านประสิทธิ์ ไดนาโม แอร์</t>
  </si>
  <si>
    <t xml:space="preserve">1. ร้านเอเชียมอเตอร์ 
โดย นายฉัตรปิยากร  พิสิฐกุลภาคย์ 
</t>
  </si>
  <si>
    <t xml:space="preserve">ร้านเอเชียมอเตอร์ 
โดย นายฉัตรปิยากร พิสิฐกุลภาคย์ </t>
  </si>
  <si>
    <t xml:space="preserve">ห้างหุ้นส่วนจำกัด เอื้อมารีน </t>
  </si>
  <si>
    <t xml:space="preserve">1 บริษัท เซ็นส์ อินโฟ เทค จำกัด
</t>
  </si>
  <si>
    <t xml:space="preserve">2. บริษัท ภัทรบัณฑิต จำกัด
</t>
  </si>
  <si>
    <t xml:space="preserve">3. บริษัท เอสเอสซี โซลูชั่น จำกัด  </t>
  </si>
  <si>
    <t xml:space="preserve">3. บริษัท เอสเอสซี โซลูชั่น จำกัด </t>
  </si>
  <si>
    <t xml:space="preserve">บริษัท มิตซูกาญจนบุรี จำกัด
</t>
  </si>
  <si>
    <t xml:space="preserve">เจริญภัณฑ์ยางยนต์
</t>
  </si>
  <si>
    <t xml:space="preserve">บริษัท โค้ดสวีท จำกัด </t>
  </si>
  <si>
    <t xml:space="preserve">1. บริษัท โค้ดสวีท จำกัด 
</t>
  </si>
  <si>
    <t xml:space="preserve">2. บริษัท สตรีม ไอ.ที. คอนซัลดิ้ง จำกัด  </t>
  </si>
  <si>
    <t xml:space="preserve">3. บริษัท เค.พี. อินโนเวทีฟ แอนด์ เทคโนโลยี จำกัด </t>
  </si>
  <si>
    <t xml:space="preserve">บริษัท ยิบอินซอย เน็กซ์ จำกัด 
 </t>
  </si>
  <si>
    <t>4,905,000.00</t>
  </si>
  <si>
    <t xml:space="preserve">1. บริษัท ยิบอินซอย เน็กซ์ จำกัด 
</t>
  </si>
  <si>
    <t xml:space="preserve">บริษัท ยิบอินซอย จำกัด   </t>
  </si>
  <si>
    <t xml:space="preserve">2. บริษัท ภัทรบัณฑิต จำกัด  </t>
  </si>
  <si>
    <t xml:space="preserve">3. บริษัท เอส เอส ซี โซลูชั่น จำกัด </t>
  </si>
  <si>
    <t xml:space="preserve">บริษัท ซ็นส์ อินโฟ เทค จำกัด </t>
  </si>
  <si>
    <t xml:space="preserve">2,800,000.00
</t>
  </si>
  <si>
    <t xml:space="preserve">2. บริษัท วีเซอร์วิส 2016 จำกัด </t>
  </si>
  <si>
    <t xml:space="preserve">บริษัท ยิบอินซอย จํากัด  </t>
  </si>
  <si>
    <t>บริษัท มิตซูกาญจนบุรี จำกัด</t>
  </si>
  <si>
    <t xml:space="preserve">1. บริษัท อปา กรุ๊ป จำกัด 
</t>
  </si>
  <si>
    <t>2. บริษัท ยิบอินซอย เน็กซ์ จำกัด</t>
  </si>
  <si>
    <t xml:space="preserve">2. บริษัท โฟกัสกรุ๊ป สตูดิโอ จำกัด </t>
  </si>
  <si>
    <t xml:space="preserve">3. บริษัท วาย.เอส.กรุ๊ป (2019) จำกัด </t>
  </si>
  <si>
    <t>บริษัท ซีสทอป พลัส จำกัด</t>
  </si>
  <si>
    <t xml:space="preserve">1. บริษัท ยิบอินซอย เน็กซ์ จำกัด </t>
  </si>
  <si>
    <t xml:space="preserve">2. บริษัท วี เซอร์วิส 2016 จำกัด  </t>
  </si>
  <si>
    <t xml:space="preserve">บริษัท ยิบอินซอย เน็กซ์ จำกัด </t>
  </si>
  <si>
    <t>1,574,000.00</t>
  </si>
  <si>
    <t xml:space="preserve">บริษัท โตโยต้า กรุงไทย จำกัด </t>
  </si>
  <si>
    <t>2. บริษัท ทูพีเอ็น คอนเน็คท์ จำกัด</t>
  </si>
  <si>
    <t xml:space="preserve">บริษัท ยิบอินซอย จํากัด </t>
  </si>
  <si>
    <t xml:space="preserve">บริษัท เน็ตไบร์ท จำกัด </t>
  </si>
  <si>
    <t xml:space="preserve">1. บริษัท เน็ตไบร์ท จำกัด
</t>
  </si>
  <si>
    <t>80,000.00</t>
  </si>
  <si>
    <t xml:space="preserve">ร้านชายเซลแอนด์เซอร์วิส </t>
  </si>
  <si>
    <t>3. นางสาววันเพ็ญ ศิริวงษ์</t>
  </si>
  <si>
    <t xml:space="preserve">2. ร้านทีเค ออโต้ไทร์ 
</t>
  </si>
  <si>
    <t xml:space="preserve">1. ร้านชายเซลแอนด์เซอร์วิส
</t>
  </si>
  <si>
    <t>จ้างบริการบำรุงรักษาและซ่อมแซมแก้ไขคอมพิวเตอร์ อุปกรณ์ประมวลผลและระบบคอมพิวเตอร์ โครงการพัฒนาระบบสารบรรณอิเล็กทรอนิกส์แบบไร้เอกสาร (e-Office Paperless) ประจำปีงบประมาณ พ.ศ. 2569 ระยะเวลา 2 เดือน (ตั้งแต่วันที่ 1 เมษายน 2569 ถึงวันที่ 31 พฤษภาคม 2569)</t>
  </si>
  <si>
    <t xml:space="preserve">จ้างบริการบำรุงรักษาและซ่อมแซมแก้ไขคอมพิวเตอร์อุปกรณ์การประมวลผลและระบบคอมพิวเตอร์ โครงการพัฒนาระบบการชำระค่าภาษีอากรด้วยบัตรภาษีอิเล็กทรอนิกส์ (Digital Tax Compensation) ปีงบประมาณ พ.ศ. 2569 ระยะเวลา 2 เดือน (ตั้งแต่วันที่ 1 เมษายน 2569 ถึงวันที่ 31 พฤษภาคม 2569)  </t>
  </si>
  <si>
    <t>การจัดซื้อน้ำมันเชื้อเพลิง (น้ำมันดีเซล) สำหรับเรือตรวจการณ์ศุลกากร โดยวิธีเฉพาะเจาะจง</t>
  </si>
  <si>
    <t xml:space="preserve">จัดซื้อยางรถยนต์ หมายเลขทะเบียน
กร 461 จบ. จำนวน 4 เส้น
</t>
  </si>
  <si>
    <t>จ้างซ่อมบำรุงรถยนต์ราชการ หมายเลขทะเบียน 6 กร 3444 กทม. และรถยนต์ราชการ หมายเลขทะเบียน 1 ขค 7026 กทม.ประจำหน่วยสืบสวนปราบปรามสมุทรสงคราม</t>
  </si>
  <si>
    <t xml:space="preserve">2. ห้างหุ้นส่วนจำกัด กนกทรัพย์ โปรดัคท์
</t>
  </si>
  <si>
    <t xml:space="preserve">ห้างหุ้นส่วนสามัญ ดิจิตอลก็อปปี้ แอนด์ โอเอ
</t>
  </si>
  <si>
    <t>ห้างหุ้นส่วนสามัญ ดิจิตอลก็อปปี้ แอนด์ โอเอ</t>
  </si>
  <si>
    <t xml:space="preserve">ห้างหุ้นส่วนจำกัด ซีที อิเล็คทริค ซีสเท็ม </t>
  </si>
  <si>
    <t xml:space="preserve">บริษัท รักษาความปลอดภัย
ที เอส และฟาซิลิตี้ เซอวิสเซส จำกัด 
</t>
  </si>
  <si>
    <t xml:space="preserve">2. บริษัท ทูพีเอ็น คอนเน็คท์ จำกัด </t>
  </si>
  <si>
    <t>3. บริษัท ไฮโดร แอนด์ เพาเวอร์ ซีสเท็ม (ประเทศไทย) จำกัด</t>
  </si>
  <si>
    <t xml:space="preserve">บริษัท เดอะ เบสท์ พาวเวอร์ ซัพพลาย จำกัด </t>
  </si>
  <si>
    <t xml:space="preserve">1. บริษัท สยามนิสสัน มุกดาหาร จำกัด </t>
  </si>
  <si>
    <t>3. บริษัท ธนัชวิชญ์ แทรเวล กรุ๊ป จำกัด</t>
  </si>
  <si>
    <t xml:space="preserve">เป็นผู้เสนอราคาต่ำสุด บริษัท ยิบอินซอย จำกัด 
</t>
  </si>
  <si>
    <t xml:space="preserve">บริษัท อินโนเวชั่น เทคโนโลยี จำกัด 
</t>
  </si>
  <si>
    <t>2. บริษัท เค พี เปเปอร์ ฟอร์ม จำกัด</t>
  </si>
  <si>
    <t xml:space="preserve">1.บริษัท มาสเตอร์ ฟอร์ม อินดัสตรี้ จำกัด </t>
  </si>
  <si>
    <t xml:space="preserve">3.บริษัท บี.ซี. เพรส (บุญชิน) จำกัด 
</t>
  </si>
  <si>
    <t xml:space="preserve">บจก. เอส เอส เซอร์วิส ก๊อปปี้เออร์ 
</t>
  </si>
  <si>
    <t xml:space="preserve">บจก.สุขุมเซอร์วิส สาขาแม่สะเรียง 
</t>
  </si>
  <si>
    <t xml:space="preserve"> บริษัท เอส ดับบลิว วอเตอร์ไลฟ์ จำกัด
</t>
  </si>
  <si>
    <t>บริษัท กริช ออโต้เซอร์วิส จำกัด</t>
  </si>
  <si>
    <t xml:space="preserve">2. ห้างหุ้นส่วนจำกัด ไฟเบอร์กล๊าสมาสเตอร์ อินเตอร์มารีน </t>
  </si>
  <si>
    <t xml:space="preserve">2. บริษัท จีเทค เซอร์วิส พลัส จำกัด </t>
  </si>
  <si>
    <t xml:space="preserve">1. บริษัท โทรคมนาคมแห่งชาติ จำกัด 
(มหาชน) </t>
  </si>
  <si>
    <t>1. บริษัท ทริปเปิลที บรอดแบรนด์ 
จำกัด (มหาชน)</t>
  </si>
  <si>
    <t xml:space="preserve">2. บริษัท โทรคมนาคมแห่งชาติ 
จำกัด (มหาชน) </t>
  </si>
  <si>
    <t xml:space="preserve">1. บริษัท โทรคมนาคมแห่งชาติ จำกัด
(มหาชน) </t>
  </si>
  <si>
    <t>จ้างเหมากำจัดปลวกและสัตว์รบกวน 
จำนวน 3 งวด</t>
  </si>
  <si>
    <t xml:space="preserve">บริษัท โทรคมนาคมแห่งชาติ จำกัด
(มหาชน) </t>
  </si>
  <si>
    <t>เช่าที่ทำการและบ้านพักหน่วยสืบสวน
ปราบปรามชลบุรี ประจำปีงบประมาณ 
พ.ศ. 2569</t>
  </si>
  <si>
    <t xml:space="preserve">บริษัท สมพร รักษาความสะอาด จำกัด 
</t>
  </si>
  <si>
    <t>ใบสั่งซื้อเลขที่ ซ.1003/2569 
ลงวันที่ 21 ตุลาคม 2568</t>
  </si>
  <si>
    <t>บริษัท โทรคมนาคมแห่งชาติ จำกัด (มหาชน) (เนื่องจากไม่สามารถเริ่มดำเนินการจัดจ้างได้ทัน
วันที่ 1 ต.ค. 68 จึงปรับลดระยะ
เวลาจัดจ้าง เหลือ 11.5 เดือน 
(16 ต.ค. 68 - 30 ก.ย. 69) 
ในวงเงิน 111,550,000.00)</t>
  </si>
  <si>
    <t>ซื้อรถจักรยานยนต์ที่ใช้
ในราชการ สทบ. 
จำนวน 3 คัน</t>
  </si>
  <si>
    <t xml:space="preserve">เช่าเครื่องถ่ายเอกสาร 
เดือนเมษายน พ.ศ. 2569 
(ติดตั้งใช้งานใบขนพิเศษ) </t>
  </si>
  <si>
    <t>จ้างซ่อมบำรุงรักษารถยนต์ส่วนกลาง 
จำนวน 5 คัน</t>
  </si>
  <si>
    <t>จ้างกำจัดสิ่งปฏิกูลพร้อมเติมจุลินทรีย์ย่อยสลายไขมัน</t>
  </si>
  <si>
    <t>ซื้อน้ำมันเชื้อเพลิง 
ประจำเดือนพฤศจิกายน พ.ศ. 2568</t>
  </si>
  <si>
    <t>จ้างเหมาบริการพนักงานขับรถยนต์ 
ประจำปีงบประมาณพ.ศ. 2568     
จำนวน 2 อัตรา (12 เดือน)</t>
  </si>
  <si>
    <t>จ้างเหมาบริการพนักงานดูแลสวน 
ประจำปีงบประมาณ พ.ศ. 2569
จำนวน 3 อัตรา  (12 เดือน)</t>
  </si>
  <si>
    <t xml:space="preserve">เช่าเครื่องถ่ายเอกสาร </t>
  </si>
  <si>
    <t>ใบสั่งซื้อ/สั่งจ้างเลขที่ ซ.1001/2569
ลงวันที่ 10 ตุลาคม 2568</t>
  </si>
  <si>
    <t>เช่าบริการอินเตอร์เน็ตความเร็วสูง 
หน่วยสืบสวนปราบปรามสงขลา 
ประจำปีงบประมาณ พ.ศ. 2569</t>
  </si>
  <si>
    <t>เช่าบริการอินเตอร์เน็ตความเร็วสูง 
หน่วยสืบสวนปราบปรามชลบุรี 
ประจำปีงบประมาณ พ.ศ. 2569</t>
  </si>
  <si>
    <t>เช่าบริการอินเตอร์เน็ตความเร็วสูง 
หน่วยสืบสวนปราบปรามนราธิวาส 
ประจำปีงบประมาณ พ.ศ. 2569</t>
  </si>
  <si>
    <t>เช่าบริการอินเตอร์เน็ตความเร็วสูง 
หน่วยสืบสวนปราบปรามสตูล-ปากบารา 
ประจำปีงบประมาณ พ.ศ. 2569</t>
  </si>
  <si>
    <t>โครงการเพิ่มประสิทธิภาพเว็บไซต์
กรมศุลกากร</t>
  </si>
  <si>
    <t>จ้างเหมาบริการดูแลต้นไม้ สนามหญ้า
และสวน (ประจำปีงบประมาณ พ.ศ. 2569)</t>
  </si>
  <si>
    <t>จ้างเปลี่ยนยางรถราชการ
หมายเลขทะเบียน กพ 2277 เชียงใหม่</t>
  </si>
  <si>
    <t>จ้างเหมาบริการรักษาความปลอดภัย
ทรัพย์สินและสถานที่ราชการของ
ด่านศุลกากรแม่สาย ประจำปีงบประมาณ 
พ.ศ. 2569 (ตั้งแต่วันที่ 1 ตุลาคม 2568
ถึงวันที่ 31 ตุลาคม  2568) จำนวน 1 เดือน</t>
  </si>
  <si>
    <t>เช่าท่าจอดเรือตรวจการณ์ศุลกากร 
หน่วยสืบสวนปราบปรามบ้านดอน
ประจำปีงบประมาณ พ.ศ. 2569</t>
  </si>
  <si>
    <r>
      <t>ซื้อ</t>
    </r>
    <r>
      <rPr>
        <sz val="16"/>
        <color indexed="8"/>
        <rFont val="TH Sarabun New"/>
        <family val="2"/>
      </rPr>
      <t xml:space="preserve">เครื่องปรับอากาศ ประจำปีงบประมาณ 
พ.ศ. 2569 จำนวน 11 เครื่อง </t>
    </r>
  </si>
  <si>
    <t>น้ำมันเชื้อเพลิงดีเซลและเบนซิน
ประจำปีงบประมาณ พ.ศ.2569</t>
  </si>
  <si>
    <t>เช่าท่าจอดเรือตรวจการณ์ศุลกากร 
หน่วยสืบสวนปราบปรามสตูล-ปากบารา 
ประจำปีงบประมาณ พ.ศ. 2569</t>
  </si>
  <si>
    <t xml:space="preserve">จ้างบริการบำรุงรักษาเครื่องเอกซเรย์
ตรวจสอบผู้โดยสาร ด่านพรมแด
นสะเดาขาออกและด่านศุลกากรสะเดา
แห่งใหม่ จำนวน 4 เครื่อง </t>
  </si>
  <si>
    <t>จ้างโครงการจ้างเหมาบริการป้องกันและ
กำจัดปลวก มด แมลงสาบ หนู ยุง  
ด่านศุลกากรสะเดา ประจำปีงบประมาณ 
พ.ศ. 2569</t>
  </si>
  <si>
    <t xml:space="preserve">ใบสั่งซื้อ 1/2569       
ลงวันที่ 29 ตุลาคม 2568
</t>
  </si>
  <si>
    <t>ซื้อวัสดุเชื้อเพลิงและหล่อลื่น 
ประจำปีงบประมาณ พ.ศ. 2569 (12 เดือน)</t>
  </si>
  <si>
    <t>เช่าโครงการเช่าเครื่องถ่ายเอกสาร 
เพื่อใช้ในราชการ จำนวน 2 เครื่อง 
ประจำปีงบประมาณ พ.ศ. 2569 
โดยวิธีเฉพาะเจาะจง</t>
  </si>
  <si>
    <t>เช่าเครื่องถ่ายเอกสาร ขาว-ดำ</t>
  </si>
  <si>
    <t>จ้างเหมาบริการรักษาความปลอดภัย (รปภ.) 
ประจำปีงบประมาณ พ.ศ. 2568 
จำนวน 22 อัตรา (12 เดือน)</t>
  </si>
  <si>
    <t>จ้างเหมาบริการทำความสะอาดสถานที่
ราชการด่านศุลกากรสะเดา 
ประจำปีงบประมาณ พ.ศ. 2568 
จำนวน 4 อัตรา (12 เดือน)</t>
  </si>
  <si>
    <t>เช่าเครื่องถ่ายเอกสาร
ประจำปีงบประมาณ พ.ศ. 2569</t>
  </si>
  <si>
    <t>ซื้อวัสดุน้ำมันเชื้อเพลิงและน้ำมันหล่อลื่น 
ประจำเดือนพฤศจิกายน พ.ศ. 2568</t>
  </si>
  <si>
    <t>จ้างเหมาบำรุงรักษาระบบลิฟต์กรมศุลกากร 
(แบบไม่รวมอะไหล่) จำนวน 19 เครื่อง 
ประจำปีงบประมาณ พ.ศ. 2569</t>
  </si>
  <si>
    <t>จ้างบริการโครงข่ายสื่อสารความเร็วสูง
รวมอุปกรณ์ต่อพ่วง สำหรับระบบโทรทัศน์
วงจรปิด (CCTV System) และเทคโนโลยีอื่น
ที่เหมาะสม เพื่อการควบคุมทางศุลกากร
รองรับการเข้าสู่ประชาคมเศรษฐกิจ
อาเซียน (AEC) ประจำปีงบประมาณ 
พ.ศ. 2569</t>
  </si>
  <si>
    <t>จ้างบริการบำรุงรักษาและซ่อมแซมแก้ไขคอมพิวเตอร์ อุปกรณ์การประมวลผลและ
ระบบคอมพิวเตอร์ โครงการปรับปรุงระบบ
ebXML Gateway เพื่อรองรับการให้บริการ
ศุลกากรอิเล็กทรอนิกส์ ประจำปีงบประมาณ
พ.ศ. 2569</t>
  </si>
  <si>
    <t xml:space="preserve">เช่าโครงการจัดเช่าวงจรเครือข่ายสื่อสาร
เพื่อการเชื่อมโยงข้อมูลระหว่างศูนย์คอมพิวเตอร์ (DC-DR) กรมศุลกากร 
ประจำปีงบประมาณ พ.ศ. 2569 </t>
  </si>
  <si>
    <t>ใบสั่งจ้างเลขที่ 2/2569 
ลงวันที่ 20 ตุลาคม 2568</t>
  </si>
  <si>
    <t>ใบสั่งจ้างเลขที่ 1/2569 
ลงวันที่ 20 ตุลาคม 2568</t>
  </si>
  <si>
    <t>หนังสือข้อตกลงเช่า ที่ กค 0501/19357
ลงวันที่ 16 ตุลาคม 2568</t>
  </si>
  <si>
    <t>หนังสือข้อตกลงเช่า ที่ กค 0501/19356
ลงวันที่ 16 ตุลาคม 2568</t>
  </si>
  <si>
    <t>หนังสือข้อตกลงเช่า ที่ กค 0501/19358
ลงวันที่ 16 ตุลาคม 2568</t>
  </si>
  <si>
    <t>หนังสือข้อตกลงเช่า ที่ กค 0501/19359
ลงวันที่ 16 ตุลาคม 2568</t>
  </si>
  <si>
    <t>ใบสั่งซื้อ/สั่งจ้างเลขที่ ที่ กค 0501/19216
ลงวันที่ 14 ตุลาคม 2568</t>
  </si>
  <si>
    <t>ใบสั่งซื้อ/สั่งจ้างเลขที่ ที่ กค 0501/19215
ลงวันที่ 14 ตุลาคม 2568</t>
  </si>
  <si>
    <t>หนังสือข้อตกลงเช่า ที่ กค 0501/19214
ลงวันที่ 14 ตุลาคม 2568</t>
  </si>
  <si>
    <t>ใบสั่งซื้อ/สั่งจ้างเลขที่ ที่ กค 0501/19213
ลงวันที่ 14 ตุลาคม 2568</t>
  </si>
  <si>
    <t>ใบสั่งซื้อ/สั่งจ้างเลขที่ ที่ กค 0501/19212
ลงวันที่ 14 ตุลาคม 2568</t>
  </si>
  <si>
    <t>ใบสั่งซื้อเลขที่ ซ.1002/2569 
ลงวันที่ 21 ตุลาคม 2568</t>
  </si>
  <si>
    <t>หนังสือข้อตกลงเช่า ที่ กค 0501/19896
ลงวันที่ 27 ตุลาคม 2568</t>
  </si>
  <si>
    <t>ใบสั่งซื้อ ส.6/2569   
ลงวันที่ 29 ตุลาคม 2568</t>
  </si>
  <si>
    <t>ใบสั่งจ้างเลขที่ 6/2569
ลว. 30/10/2568</t>
  </si>
  <si>
    <t>บริษัท โทรคมนาคมแห่งชาติ จำกัด (มหาชน) (เนื่องจากไม่สามารถเริ่มดำเนินการจัดจ้างได้ทัน วันที่ 1 ต.ค. 68 จึงปรับลดระยะเวลาจัดจ้าง 
เหลือ 11.5 เดือน 
(16 ต.ค. 68 - 30 ก.ย. 69) 
ในวงเงิน 111,550,000.00)</t>
  </si>
  <si>
    <t xml:space="preserve">จ้างเหมาบริการทำความสะอาด
อาคารสถานที่ด่านศุลกากรปาดังเบซาร์
พร้อมบริเวณ ประจำปีงบประมาณ  
พ.ศ. 2569 จำนวน 1 เดือน
(เดือนตุลาคม 2568)
</t>
  </si>
  <si>
    <t>จ้างซ่อมบำรุงรักษาลิฟต์ ณ อาคาร
ประภาคารท่าเทียบเรือศุลกากรเกาะสีชัง 
ประจำปีงบประมาณ พ.ศ. 2569</t>
  </si>
  <si>
    <t>จ้างบริการบำรุงรักษาและซ่อมแซมแก้ไขคอมพิวเตอร์ อุปกรณ์การประมวลผลและ
ระบบคอมพิวเตอร์ โครงการเพิ่ม
ประสิทธิภาพในการบริหารงานศุลกากร
ด้วยระบบเทคโนโลยีสารสนเทศ 
ระยะที่ 1 (Migration Phase 1) 
ประจำปีงบประมาณ พ.ศ. 2569</t>
  </si>
  <si>
    <t>จ้างเหมาบริการทำความสะอาดอาคาร
สถานที่ของด่านศุลกากรแม่สาย 
ประจำปีงบประมาณ พ.ศ. 2569 
(ตั้งแต่วันที่ 1 ตุลาคม 2568 ถึงวันที่ 
31 ตุลาคม 2568) จำนวน 1 เดือน</t>
  </si>
  <si>
    <t>ซื้อวัสดุน้ำมันเชื้อเพลิงและ
น้ำมันหล่อลื่น ประจำเดือนตุลาคม 2568 
โดยวิธีเฉพาะเจาะจง</t>
  </si>
  <si>
    <t>เช่าเครื่องถ่ายเอกสาร
ประจำปีงบประมาณ พ.ศ. 2569 
(1 ตุลาคม 2568 -30 กันยายน 2569)</t>
  </si>
  <si>
    <t>ซื้อน้ำมันเชื้อเพลิง ประจำเดือนตุลาคม 2568</t>
  </si>
  <si>
    <t xml:space="preserve">จ้างพนักงานรักษาความสะอาด 
ส่วนบริการศุลกากรฉะเชิงเทรา 
ประจำปีงบประมาณ พ.ศ. 2569 
ระยะเวลาการจ้าง 12 เดือน 
(เริ่มตั้งแต่วันที่ 1 ตุลาคม 2568 ถึงวันที่ 
30 กันยายน2569) จำนวน 1 คน
</t>
  </si>
  <si>
    <t>จ้างพนักงานรักษาความปลอดภัย 
ส่วนบริการศุลกากรฉะเชิงเทรา 
ประจำปีงบประมาณ พ.ศ. 2569 
ระยะเวลาการจ้าง 12 เดือน 
(เริ่มตั้งแต่วันที่ 1 ตุลาคม 2568 ถึงวันที่ 
30 กันยายน 2569) จำนวน 2 คน</t>
  </si>
  <si>
    <t>จัดซื้อน้ำดื่มบรรจุถังพลาสติกใส 18.9 ลิตร 
ประจำปีงบประมาณ พ.ศ. 2569 
ระยะเวลา 2 เดือน (ตั้งแต่เดือนตุลาคม 2568
ถึงเดือนพฤศจิกายน 2568)</t>
  </si>
  <si>
    <t>จ้างบริการบำรุงรักษาและซ่อมแซมแก้ไขคอมพิวเตอร์ อุปกรณ์การประมวลผลและ
ระบบคอมพิวเตอร์ โครงการศูนย์
คอมพิวเตอร์สำรองกรมศุลกากร 
ประจำปีงบประมาณ พ.ศ. 2569</t>
  </si>
  <si>
    <t>เช่าเครื่องถ่ายเอกสาร ประจำอาคารสำนักงาน ชั้น 1 ประจำปีงบประมาณ 
พ.ศ. 2568</t>
  </si>
  <si>
    <t>จ้างเหมาบริการรักษาความสะอาด 
ประจำปีงบประมาณ 
พ.ศ. 2569 (11 เดือน)</t>
  </si>
  <si>
    <t>จ้างเหมาบริการรักษาความปลอดภัย 
ประจำปีงบประมาณ 
พ.ศ. 2569 (11 เดือน)</t>
  </si>
  <si>
    <t>จัดซื้อน้ำมันเชื้อเพลิง 
จำนวน 5 เดือน</t>
  </si>
  <si>
    <t>จ้างซ่อมแซมเครื่องยนต์ ยี่ห้อ MERCURY
เรือศุลกากร 216 ที่ใช้งานของ สปป.2 กสป</t>
  </si>
  <si>
    <t>ซื้อวัสดุคอมพิวเตอร์ประเภทหมึกเครื่องพิมพ์
จำนวน 11 รายการ</t>
  </si>
  <si>
    <t>จ้างบริการดูแลสวน 
จำนวน 4 อัตรา</t>
  </si>
  <si>
    <t>จ้างซ่อมแซมเกียร์ขวา 
ประจำเรือศุลกากร 607</t>
  </si>
  <si>
    <t>เช่าเครื่องถ่ายเอกสาร 
เพื่อใช้ในราชการ ด่านศุลกากรแม่สะเรียง
ประจำปีงบประมาณ พ.ศ. 2569</t>
  </si>
  <si>
    <t>เช่าเครื่องถ่ายเอกสารแบบอเนกประสงค์ 
ประจำปีงบประมาณ พ.ศ. 2569</t>
  </si>
  <si>
    <t>จ้างซ่อมบำรุงรักษารถยนต์ราชการ
ยี่ห้อโตโยต้า หมายเลขทะเบียนรถ 
นข 7701 สงขลา</t>
  </si>
  <si>
    <t>จ้าง พนง.ทำความสะอาดอาคารและ
สถานที่ สทบ.</t>
  </si>
  <si>
    <t>เช่าเครื่องถ่ายเอกสาร ขาว-ดำ 
จำนวน 1 เครื่อง</t>
  </si>
  <si>
    <t xml:space="preserve">765,316.43 
</t>
  </si>
  <si>
    <t xml:space="preserve">3. บริษัท เคพี โพรไวเดอร์ จำกัด
(ไม่ผ่านการยื่อข้อเสนอทางเทคนิค
จึงไม่ได้รับพิจารณาด้านราคา) </t>
  </si>
  <si>
    <t xml:space="preserve">3,450,000.00 
</t>
  </si>
  <si>
    <t>3. บริษัท ไอ ที บี ที 
คอร์ปอเรชั่น จำกัด
(ไม่ผ่านการยื่นข้อเสนอทางเทคนิค
จึงไม่ได้รับพิจารณาด้านราคา)</t>
  </si>
  <si>
    <t>ซื้อกระดาษถ่ายเอกสาร A4 
ขนาด 70 แกรม</t>
  </si>
  <si>
    <t>ซื้อวัสดุสำนักงาน ประเภทตลับหมึก
พร้อมใช้งาน</t>
  </si>
  <si>
    <t>จ้างเหมาบริการพนักงานรักษา
ความปลอดภัย ประจำปีงบประมาณ 2569 
โดยวิธีเฉพาะเจาะจง</t>
  </si>
  <si>
    <t>จ้างเหมาพนักงานดูแลบำรุงรักษาต้นไม้
และสวน รายนายสราวุฒิ  แซ่อื้อ 
ประจำด่านพรมแดนบ้านพุน้ำร้อน 
ปีงบประมาณ พ.ศ. 2569</t>
  </si>
  <si>
    <t>จ้างเหมาพนักงานดูแลบำรุงรักษาต้นไม้
และสวน รายนายเจษฎา  โสภาปัจจุสมัย
ประจำสำนักงาน ด่านศุลกากรสังขละบุรี
ปีงบประมาณ พ.ศ. 2569</t>
  </si>
  <si>
    <t>จ้างเหมาบริการกำจัดปลวกและหนู 
ประจำปีงบประมาณ พ.ศ. 2569</t>
  </si>
  <si>
    <t>เช่าอาคารเพื่อใช้เป็นที่ทำการ
ด่านศุลกากรเชียงดาว 
ประจำปีงบประมาณ พ.ศ. 2569</t>
  </si>
  <si>
    <t>ตรวจเช็คระยะเปลี่ยนถ่ายน้ำมันเครื่อง
ทะเบียน กต 6663 ตาก</t>
  </si>
  <si>
    <t xml:space="preserve">โครงการจัดซื้อรถบรรทุก(ดีเซล)
ขนาด 1 ตัน ปริมาตรกระบอกสูบ
ไม่ต่ำกว่า 2,400 ซีซี หรือกำลัง
เครื่องยนต์สูงสุดไม่ต่ำกว่า 110 กิโลวัตต์
ขับเคลื่อน 2 ล้อ แบบดับเบิ้ลแค็บ 
จำนวน 1 คัน </t>
  </si>
  <si>
    <t>จ้างเหมาบริการพนักงานทำความสะอาด
และคนสวน ประจำปีงบประมาณ 
พ.ศ.2568 จำนวน 11 เดือน</t>
  </si>
  <si>
    <t>ซื้ออนุมัติจัดซื้อน้ำมันเชื้อเพลิง
สำหรับระยะเวลา 3 เดือน 
ตั้งแต่ ตุลาคม - ธันวาคม พ.ศ. 2568 
ปีงบประมาณ พ.ศ. 2569</t>
  </si>
  <si>
    <t>งานจ้างเช่าเครื่องถ่ายเอกสารระบบดิจิตอล
ประจำปีงบประมาณ พ.ศ. 2569</t>
  </si>
  <si>
    <t>ซื้อวัสดุสำนักงาน ประเภทดวงตราตะกั่ว
และลวดเกลียว เพื่อใช้ในราชการ
ด่านศุลกากรแม่สาย</t>
  </si>
  <si>
    <t>เช่าเครื่องถ่ายเอกสาร จำนวน 1 เครื่อง
ประจำปีงบประมาณ พ.ศ. 2569</t>
  </si>
  <si>
    <t>จ้างเหมาบริการเจ้าหน้าที่รักษา
ความปลอดภัยสำนักงานศุลกากร
หนองคาย (12 เดือน)</t>
  </si>
  <si>
    <t xml:space="preserve">เช่าเครื่องถ่ายเอกสาร
ประจำปีงบประมาณ พ.ศ.2569 </t>
  </si>
  <si>
    <t>ซื้อน้ำมันเชื้อเพลิง 
(ประจำเดือนพฤศจิกายน 2568 - 
เดือนมกราคม 2569)</t>
  </si>
  <si>
    <t>รถยนต์ตรวจการณ์ ปริมาตรกระบอกสูบ
ไม่ต่ำกว่า 2,000 ซีซี หรือกำลังเครื่องยนต์
สูงสุดไม่ต่ำกว่า 110 กิโลวัตต์ เครื่องยนต์
ดีเซล แบบขับเคลื่อน 4 ล้อ กองสืบสวน
และปราบปราม แขวงคลองเตย 
เขตคลองเตย กรุงเทพมหานคร 1 คัน</t>
  </si>
  <si>
    <t>จ้างเหมาบริการรักษาความปลอดภัย
ประจำปีงบประมาณ พ.ศ. 2569</t>
  </si>
  <si>
    <t>เช่าเครื่องถ่ายเอกสาร จำนวน 7 เครื่อง
ประจำเดือนพฤศจิกายน  2568</t>
  </si>
  <si>
    <t>จ้างบริการบำรุงรักษาและซ่อมแซมแก้ไขคอมพิวเตอร์ อุปกรณ์การประมวลผลและ
ระบบคอมพิวเตอร์ โครงการอุปกรณ์
สนับสนุนการทำงานของศูนย์คอมพิวเตอร์
กรมศุลกากร ประจำปีงบประมาณ
พ.ศ. 2569</t>
  </si>
  <si>
    <t>จ้างบริการบำรุงรักษาและซ่อมแซมแก้ไขคอมพิวเตอร์ อุปกรณ์การประมวลผล
และระบบคอมพิวเตอร์ โครงการ
เพิ่มประสิทธิภาพระบบสารสนเทศ
เพื่อการตัดสินใจสำหรับผู้บริหาร
ระดับสูง ประจำปีงบประมาณ 
พ.ศ. 2569</t>
  </si>
  <si>
    <t>จ้างเหมาบริการพนักงานขับรถราชการ
ส่วนกลาง กรมศุลกากรและผู้ประสานงาน 
ประจำปีงบประมาณ พ.ศ. 2569</t>
  </si>
  <si>
    <t>เช่าจัดจ้างเช่าเครื่องถ่ายเอกสาร 
ประจำปีงบประมาณ พ.ศ. 2569</t>
  </si>
  <si>
    <t>จ้างซ่อมเครื่องปรับอากาศ 
จำนวน 4 เครื่อง</t>
  </si>
  <si>
    <t>ตรวจเช็คระยะเปลี่ยนถ่ายน้ำมันเครื่อง
ทะเบียน กฉ 3920 ตาก</t>
  </si>
  <si>
    <t>จ้างเหมาบริการทำความสะอาด 
อาคารสถานที่ของด่านศุลกากรแม่สาย 
ประจำปีงบประมาณ พ.ศ. 2569 
ระยะเวลา 11 เดือน 
(ตั้งแต่วันที่ 1 พฤศจิกายน 2568
 ถึงวันที่ 30 กันยายน 2569)</t>
  </si>
  <si>
    <t>จ้างเหมาบริการรักษาความปลอดภัยทรัพย์สินสถานที่ราชการ ของด่าน
ศุลกากรแม่สาย ประจำปีงบประมาณ 
พ.ศ. 2569 ระยะเวลา 11 เดือน 
(ตั้งแต่วันที่ 1 พฤศจิกายน 2568
ถึงวันที่ 30 กันยายน 2569)</t>
  </si>
  <si>
    <t>จ้างเหมาบริการทำความสะอาดและ
ดูแลรักษาสนามหญ้า สวนหย่อมต้นไม้
ประจำปีงบประมาณ พ.ศ. 2569</t>
  </si>
  <si>
    <t>เช่าเครื่องถ่ายเอกสาร ประจำอาคาร
สำนักงาน ชั้น 2 ประจำปีงบประมาณ
พ.ศ. 2568</t>
  </si>
  <si>
    <t>จ้างเหมาบริการกำจัดปลวกและหนู
ประจำปีงบประมาณ พ.ศ. 2568</t>
  </si>
  <si>
    <t>จ้างเหมาบริการพนักงานทำความสะอาด
และคนสวน จำนวน 11 เดือน</t>
  </si>
  <si>
    <t>จ้างเหมาบริการเจ้าหน้าที่รักษา
ความปลอดภัย จำนวน 11 เดือน</t>
  </si>
  <si>
    <t>เช่าเครื่องถ่ายเอกสารประจำสำนักงาน
ด่านศุลกากรสะเดา ประจำปีงบประมาณ 
พ.ศ. 2569 จำนวน 3 เครื่อง  (12 เดือน)</t>
  </si>
  <si>
    <t>เช่าเครื่องถ่ายเอกสาร 
ประจำปีงบประมาณ พ.ศ. 2569 
โดยวิธีเฉพาะเจาะจง 
(เลขที่โครงการ : 68109025312)</t>
  </si>
  <si>
    <t>สัญญาจ้างเลขที่ ช.1/2569 
ลงวันที่ 03 พฤศจิกายน 2568</t>
  </si>
  <si>
    <t>รถบรรทุก (ดีเซล) ขนาด 1 ตัน 
ปริมาตรกระบอกสูบไม่ต่ำกว่า 2,400 ซีซี
หรือกำลังเครื่องยนต์สูงสุดไม่ต่ำกว่า 110
กิโลวัตต์ ขับเคลื่อน 2 ล้อ แบบดับเบิ้ลแค็บ
กองสืบสวนและปราบปราม แขวงคลองเตย
เขตคลองเตย กรุงเทพมหานคร 
1 คัน</t>
  </si>
  <si>
    <t>จ้างเหมาบริการพนักงานทำความสะอาด
อาคารสถานที่ ณ ด่านศุลกากรนครพนม
แห่งใหม่ ประจำปีงบประมาณ พ.ศ. 2569</t>
  </si>
  <si>
    <t>จ้างเหมาบริการพนักงานทำความสะอาด อาคารสถานที่ด่านศุลกากรนครพนม
ณ ด่านพรมแดนนครพนมสะพานมิตร
ไทย - ลาว แห่งที่ 3 (นครพนม - คำม่วน)
ประจำปีงบประมาณ พ.ศ. 2569</t>
  </si>
  <si>
    <t>จ้างเหมาบริการพนักงานทำความสะอาด
อาคารสถานที่ด่านศุลกากรนครพนม
ณ อาคารคลังสินค้า (R8)
ประจำปีงบประมาณ พ.ศ. 2569</t>
  </si>
  <si>
    <t>จ้างเหมาบริการพนักงานดูแลสวน
ณ ด่านศุลกากรนครพนมแห่งใหม่
ประจำปีงบประมาณ พ.ศ. 2569</t>
  </si>
  <si>
    <t>จ้างซ่อมพร้อมเปลี่ยนอะไหล่รถราชการ
 หมายเลขทะเบียน กห 19 เชียงใหม่</t>
  </si>
  <si>
    <t>จ้างเหมาบริการการรักษาความปลอดภัย
บริเวณท่าเทียบเรือภูเก็ต 
ประจำปีงบประมาณ พ.ศ. 2569</t>
  </si>
  <si>
    <t>จ้างเหมาบริการการรักษาความปลอดภัย
บริเวณหน่วยสืบสวนปราบปรามระนอง 
ประจำปีงบประมาณ พ.ศ. 2569</t>
  </si>
  <si>
    <t>จ้างเหมาบริการการรักษาความปลอดภัยบริเวณศูนย์ฝึก K9 กรมศุลกากร 
ประจำปีงบประมาณ พ.ศ. 2569</t>
  </si>
  <si>
    <t>จ้างเหมาบริการป้องกันและกำจัดปลวก มด
แมลง ยุง และหนู ประจำปีงบประมาณ
พ.ศ.2569</t>
  </si>
  <si>
    <t>จ้างบริการบำรุงรักษาและซ่อมแซม
แก้ไขคอมพิวเตอร์ อุปกรณ์การประมวลผล
และระบบคอมพิวเตอร์ โครงการระบบ
รักษาความปลอดภัยระบบเครือข่าย
ศูนย์คอมพิวเตอร์และระบบเชื่อมโยง
เครือข่ายกรมศุลกากร ประจำปีงบประมาณ 
พ.ศ. 2569</t>
  </si>
  <si>
    <t>จ้างบริการบำรุงรักษาและซ่อมแซม
แก้ไขคอมพิวเตอร์ อุปกรณ์
การประมวลผลและระบบคอมพิวเตอร์ โครงการอุปกรณ์สนับสนุนการทำงาน
ของศูนย์คอมพิวเตอร์สำรอง
กรมศุลกากร ประจำปีงบประมาณ
พ.ศ. 2569</t>
  </si>
  <si>
    <t>จ้างเหมาบริการพนักงานรักษา
ความปลอดภัย ณ ด่านศุลกากรนครพนม
แห่งใหม่ ประจำปีงบประมาณ พ.ศ. 2569</t>
  </si>
  <si>
    <t>จ้างเหมาบริการพนักงานรักษา 
ความปลอดภัยด่านศุลกากรนครพนม
ณ ด่านพรมแดนนครพนมสะพานมิตรภาพ
ไทย - ลาว แห่งที่ 3(นครพนม - คำม่วน)
ประจำปีงบประมาณ พ.ศ. 2569</t>
  </si>
  <si>
    <t xml:space="preserve">จ้างทำความสะอาดอาคารและสถานที่
กรมศุลกากร ประจำปีงบประมาณ 
พ.ศ. 2569 ระยะเวลา 10 เดือน
(ตั้งแต่วันที่ 1 ธันวาคม2568 ถึงวันที่ 
30 กันยายน 2569) </t>
  </si>
  <si>
    <t>จัดซื้อยางรถยนต์ เพื่อเปลี่ยนทดแทนของเดิม
คันหมายเลขทะเบียน กฉ 1057 ชุมพร</t>
  </si>
  <si>
    <t>โครงการจัดจ้างเรือตรวจการณ์ทางทะเล
ความยาวไม่น้อยกว่า 30 ฟุต ความเร็ว
ไม่ต่ำกว่า 35 น็อต จำนวน 1 ลำ</t>
  </si>
  <si>
    <t>จ้างเปลี่ยนยางรถยนต์ราชการ จำนวน 5 คัน
1. กต 2645 นค2. กต 2646 นค
3. กต 2647 นค4. กจ 6165 นค
5. กจ 9483 นค</t>
  </si>
  <si>
    <t>จ้างเหมาบริการซ่อมแซมพื้นกระเบื้อง
บริเวณโถงทางเดินขาออก 
ด่านพรมแดนหนองคาย</t>
  </si>
  <si>
    <t>เช่าเครื่องถ่ายเอกสาร 
ประจำปีงบประมาณ 2569</t>
  </si>
  <si>
    <t>จัดซื้อวัสดุสำนักงานไว้ใช้
ในราชการด่านศุลกากรเบตง</t>
  </si>
  <si>
    <t>จ้างเหมาซ่อมแซมบำรุงรักษารถยนต์
คันหมายเลขทะเบียน 
กฉ 1057 ชุมพร</t>
  </si>
  <si>
    <t>จ้างเหมาซ่อมแซมบำรุงรักษารถยนต์
คันหมายเลขทะเบียน 
นข 1967 ชุมพร</t>
  </si>
  <si>
    <t>จ้างซ่อมแซมและบำรุงรักษารถยนต์ราชการ หมายเลขทะเบียน ขก 5887 เชียงราย
 โดยวิธีเฉพาะเจาะจง</t>
  </si>
  <si>
    <t>ซื้อซื้อวัสดุน้ำมันเชื้อเพลิงและน้ำมันหล่อลื่น 
ประจำเดือน ธันวาคม 2568
โดยวิธีเฉพาะเจาะจง</t>
  </si>
  <si>
    <t>จ้างเปลี่ยนยางรถราชการ
หมายเลขทะเบียน 
กพ 2277 เชียงใหม่</t>
  </si>
  <si>
    <t>ซื้อน้ำดื่มไว้สำหรับให้บริการประชาชน
ผู้มาติดต่อราชการของ สปณ. 
ระหว่างเดือนธันวาคม 2568 
ถึงเดือนกันยายน 2569</t>
  </si>
  <si>
    <t>ซื้อซองหน้าต่างพับ 4 (1 สี) 
ขนาด 10.8x23.3 ซม. 
จำนวน 40,000 ซอง</t>
  </si>
  <si>
    <t xml:space="preserve">จ้างเหมาบริการดูแลบำรุงรักษาระบบ
ปรับอากาศแบบรวมศูนย์ 
ระบบปรับอากาศแบบแยกส่วน 
ระบบไฟฟ้าและระบบสุขาภิบาล 
ประจำปีงบประมาณ พ.ศ. 2569 
ระยะเวลา 10 เดือน 
(ตั้งแต่วันที่ 1 ธันวาคม 2568 
ถึงวันที่ 30 กันยายน 2569) </t>
  </si>
  <si>
    <t xml:space="preserve">เช่าเครื่องถ่ายเอกสาร 
ประจำปีงบประมาณ พ.ศ. 2569 
ระยะเวลา 10 เดือน (ตั้งแต่วันที่ 1 ธันวาคม 2568 ถึงวันที่ 30 กันยายน 2569) </t>
  </si>
  <si>
    <t>ข้อตกลงเช่า เลขที่ จ.1/2569
ลงวันที่ 26 พฤศจิกายน 2568</t>
  </si>
  <si>
    <t>ข้อตกลงเช่า เลขที่ จ.2/2568 
ลงวันที่ 26 พฤศจิกายน 2568</t>
  </si>
  <si>
    <t>ใบสั่งซือ/สั่งจ้า เลขที่ 33/2568 
ลงวันที่ 6 พฤศจิกายน 2568</t>
  </si>
  <si>
    <t>ใบสั่งซื้อ เลขที่ กค 0504(2)/พ.086
ลงวันที่ 21 พฤศจิกายน 2568</t>
  </si>
  <si>
    <t>สัญญาจ้างเลขที่ 1/2569
ลงวันที่ 17 พฤศจิกายน 2568</t>
  </si>
  <si>
    <t>สัญญาจ้างเลขที่ 2/2569
ลงวันที่ 17 พฤศจิกายน 2568</t>
  </si>
  <si>
    <t>สัญญาจ้างเลขที่ 3/2569
ลงวันที่ 17 พฤศจิกายน 2568</t>
  </si>
  <si>
    <t>สัญญาจ้างเลขที่ 4/2569
ลงวันที่ 17 พฤศจิกายน 2568</t>
  </si>
  <si>
    <t>ใบสั่งซื้อ/สั่งจ้างเลขที่3/2569 
ลงวันที่ 27 พฤศจิกายน 2568</t>
  </si>
  <si>
    <t>สัญญาที่ 8/2568 
ลงวันที่ 3 ธันวาคม 2568</t>
  </si>
  <si>
    <t xml:space="preserve">4. ห้างหุ้นส่วนจำกัด เอ แอนด์ เจ 
ซิสเต็ม (ไม่ผ่านคุณสมบัติด้านเทคนิค) </t>
  </si>
  <si>
    <t xml:space="preserve">3. บริษัท คิว.เอ็ม เอ็นจิเนียริ่ง 
ดีเวลอปเม้นท์ จำกัด  (ไม่ผ่าน
คุณสมบัติด้านเทคนิค)
</t>
  </si>
  <si>
    <t xml:space="preserve">5. บริษัท วายเคเคส เอ็นจิเนียริ่ง จำกัด
(ไม่ผ่านคุณสมบัติด้านเทคนิค) </t>
  </si>
  <si>
    <t xml:space="preserve">98,900,000.00
</t>
  </si>
  <si>
    <t>2. บริษัท เซ็นส์ อินโฟ เทค จำกัด
(ไม่ผ่านเกณฑ์คะแนนด้านคุณภาพ)</t>
  </si>
  <si>
    <t>3. บริษัท เอกคซเทนด์ ไอที รีซอร์ส จำกัด  (ไม่ผ่านคุณสมบัติ)</t>
  </si>
  <si>
    <t>เป็นผู้เสนอราคาที่มีคุณสมบัติถูกต้อง
ครบถ้วนเสนอราคาไม่เกินราคากลาง</t>
  </si>
  <si>
    <t xml:space="preserve">จ้างเหมาบริการรักษาความปลอดภัย 
ปีงบประมาณ พ.ศ. 2568
จำนวน 11 เดือน (เดือนพฤศจิกายน 2568 
ถึงเดือนกันยายน 2569) </t>
  </si>
  <si>
    <t>จ้างซ่อมแซมพื้นถนนบริเวรณอาคารmobile
X-rayด่านพรมแดนนครพนมสะพานมิตรภาพ 
 (นครพนม - คำม่วน)ด่านศุลกากรนครพนม
ตำบลอาจสามารถอำเภอเมืองนครพนม
จังหวัดนครพนม 1 แห่ง</t>
  </si>
  <si>
    <t>จ้างตรวจเช็คสภาพรถยนต์ และเปลี่ยนถ่าย
น้ำมันเครื่องยี่ห้อ โตโยต้า หมายเลขทะเบียน
กต 2647 หนองคาย</t>
  </si>
  <si>
    <t xml:space="preserve">จ้างเปลี่ยนหม้อแปลงไฟฟ้าประจำอาคาร 
120 ปี กรมศุลกากร แขวงคลองเตย
เขตคลองเตย กรุงเทพมหานคร 1 ระบบ </t>
  </si>
  <si>
    <t>จ้างตรวจเช็คซ่อมแซมและเปลี่ยนอุปกรณ์
เครื่องปรับอากาศ 5 เครื่อง</t>
  </si>
  <si>
    <t>ค่าจ้างซ่อมแซมและบำรุงรักษาอาคาร
ภายในสำนักงานศุลกากรภาคที่ 2</t>
  </si>
  <si>
    <t>จัดซื้อวัสดุยานยนต์และขนส่ง (ยางรถยนต์)
สำหรับรถยนต์ หมายเลขทะเบียน
กอ 7626 อุบลราชธานี</t>
  </si>
  <si>
    <t>จ้างเหมาบริการซ่อมแซมประตูกระจก 
ณ อาคารหอประชุมด่านศุลกากร
ท่าอากาศยานหาดใหญ่</t>
  </si>
  <si>
    <t>จัดจ้างซ่อมบำรุงรักษารถยนต์ราชการ 
หมายเลขทะเบียน ขค 1196 อุบลราชธานี</t>
  </si>
  <si>
    <t xml:space="preserve">ซื้อนั่งส่วนกลาง ปริมาตรกระบอกสูบ
๑,๔๐๐-๑,๖๐๐ ซีซี หรือกำลังเครื่องยนต์
สูงสุด ไม่ต่ำกว่า ๗๐ กิโลวัตต์ </t>
  </si>
  <si>
    <t>เช่าเครื่องถ่ายเอกสาร จำนวน 7 เครื่อง 
ประจำเดือนธันวาคม 2568</t>
  </si>
  <si>
    <t>เปลี่ยนยางรถยนต์ หมายเลขทะเบียน 
กต 7484สมุทรปราการ</t>
  </si>
  <si>
    <t xml:space="preserve">ซื้อการจัดซื้อกระดาษ A4 -80g 
จำนวน 1,000 รีม </t>
  </si>
  <si>
    <t>จ้างก่อสร้างปรับปรุงซ่อมแซมถนน 
ระบบระบายน้ำ และภูมิทัศน์ภายใน
บริเวณกรมศุลกากร แขวงคลองเตย 
เขตคลองเตย กรุงเทพมหานคร 1 แห่ง</t>
  </si>
  <si>
    <t>จ้างซ่อมแซมและบำรุงรักษาถังบำบัดน้ำเสีย
ชนิดปิด (บ่อเกรอะ) ภายในสำนักงานศุลกากร
ภาคที่ 2</t>
  </si>
  <si>
    <t>จ้างบริการบำรุงรักษาและซ่อมแซมแก้ไข
คอมพิวเตอร์ อุปกรณ์ประมวลผลและ
ระบบคอมพิวเตอร์ โครงการระบบคลัง
ข้อสอบของกรมศุลกากร 
ประจำปีงบประมาณ 2569 ระยะเวลา 
3 เดือน (1 มกราคม 2569 ถึงวันที่ 
31 มีนาคม 2569)</t>
  </si>
  <si>
    <t>เช่าเครื่องถ่ายเอกสาร จำนวน 7 เครื่อง 
ประจำเดือนตุลาคม 2568</t>
  </si>
  <si>
    <t xml:space="preserve">ซื้อกระดาษชำระม้วนใหญ่สำหรับใช้ในห้องน้ำ
ภายในอาคาร 1 บริเวณห้องโถง และบริเวณ
สำนักผู้บริหาร </t>
  </si>
  <si>
    <t>จ้างบริการบำรุงรักษาและซ่อมแซมแก้ไข
คอมพิวเตอร์ อุปกรณ์การประมวลผลและ
ระบบคอมพิวเตอร์ โครงการพัฒนาระบบ
พิธีการศุลกากรพาณิชย์อิเล็กทรอนิกส์ 
(e-Commerce Customs System) 
ประจำปีงบประมาณ พ.ศ. 2569 
ระยะเวลา 3 เดือน (1 มกราคม 2569
 ถึงวันที่ 31 มีนาคม 2569)</t>
  </si>
  <si>
    <t>จ้างเหมาบริการ โครงการบริหารจัดการ
ระบคอมพิวเตอร์ของกรมศุลกากร (Support
Desk) ประจำปีงบประมาณ พ.ศ. 2569
จ้างบริการบำรุงรักษาฯ เป็นระยะเวลา
3 เดือน (1 มกราคม 2569 ถึงวันที่
31 มีนาคม 2569)</t>
  </si>
  <si>
    <t>จ้างบริการบำรุงรักษาและซ่อมแซมแก้ไขคอมพิวเตอร์ อุปกรณ์การประมวลผล และ
ระบบคอมพิวเตอร์ โครงการพัฒนาระบบ
การชำระเงินทางอิเล็กทรอนิกส์ โดยผ่าน
ช่องทางการให้บริการของธนาคาร 
ประจำปีงบประมาณ พ.ศ. 2569
ะยะเวลา 3 เดือน (1 มกราคม 2569 
ถึงวันที่ 31 มีนาคม 2569)</t>
  </si>
  <si>
    <t>เป็นผู้เสนอราคารายเดียว 
มีคุณสมบัติถูกต้องครบถ้วน
เสนอราคาเกินวงเงินงบประมาณ 
แต่ไม่เกินร้อยละ 10</t>
  </si>
  <si>
    <t>จัดซื้อรถโดยสาร ขนาด 12 ที่นั่ง (ดีเซล)
ปริมาตรกระบอกสูบไม่ต่ำกว่า 2,400 ซีซี 
หรือกำลังเครื่องยนต์สูงสุดไม่ต่ำกว่า 90 
กิโลวัตต์ กองสืบสวนและปราบปราม
แขวงคลองเตย เขตคลองเตย 
กรุงเทพมหานคร 1 คัน</t>
  </si>
  <si>
    <t>จ้างบริการบำรุงรักษาและซ่อมแซมแก้ไข
คอมพิวเตอร์ อุปกรณ์ประมวลผลและระบบ
คอมพิวเตอร์ โครงการพัฒนาระบบ
การชำระค่าภาษีอากรด้วยบัตรภาษี
อิเล็กทรอนิกส์ (Digital Tax 
Compensation) ปีงบประมาณ 
พ.ศ. 2569 ระยะเวลา 3 เดือน 
(1 มกราคม 2569 ถึงวันที่ 
31 มีนาคม 2569)</t>
  </si>
  <si>
    <t>จ้างบริการบำรุงรักษาและซ่อมแซมแก้ไข
คอมพิวเตอร์ อุปกรณ์การประมวลผล 
และระบบคอมพิวเตอร์ โครงการบริหาร
จัดการระบบสารสนเทศเพื่อความมั่นคง
ปลอดภัยประจำปีงบประมาณ พ.ศ. 2569 
ระยะเวลา 3 เดือน (1 มกราคม 2569
 ถึงวันที่ 31 มีนาคม 2569)</t>
  </si>
  <si>
    <t>โครงการเปลี่ยนทดแทนและเพิ่มเติมเครื่องคอมพิวเตอร์ลูกข่ายเพื่อรองรับการปฏิบัติ
ราชการของเจ้าหน้าที่กรมศุลกากร 
แขวงคลองเตย เขตคลองเตย 
กรุงเทพมหานคร 1 แห่ง</t>
  </si>
  <si>
    <t>ซื้อโครงการพัฒนาระบบบริหารจัดการงาน
ควบคุมทางศุลกากร กรมศุลกากร
แขวงคลองเตย เขตคลองเตย 
กรุงเทพมหานคร 1 โครงการ</t>
  </si>
  <si>
    <t>ซื้อโครงการพัฒนาระบบพิธีการยานพาหนะ
ข้ามพรมแดน กรมศุลกากร แขวงคลองเตย 
เขตคลองเตย กรุงเทพมหานคร 1 โครงการ</t>
  </si>
  <si>
    <t>จ้างบริการบำรุงรักษาและซ่อมแซมแก้ไข
คอมพิวเตอร์ อุปกรณ์ประมวลผลและระบบ
คอมพิวเตอร์ โครงการพัฒนาระบบตรวจสอบ
สินค้าก่อนการตรวจปล่อยของหน่วยงาน
ผู้ออกใบอนุญาต/ใบรับรองอิเล็กทรอนิกส์ 
ปีงบประมาณ พ.ศ. 2569 
ระยะเวลา 3 เดือน (1 มกราคม 2569
ถึงวันที่ 31 มีนาคม 2569)</t>
  </si>
  <si>
    <t>ซื้อโครงการรวมศูนย์ข้อมูลและจัดการผู้โดยสารอัจฉริยะ (Intelligent Passenger Data Management and Centralization) 
กรมศุลกากร แขวงคลองเตย เขตคลองเตย กรุงเทพมหานคร 1 โครงการ</t>
  </si>
  <si>
    <t>จ้างบริการบำรุงรักษาและซ่อมแซมแก้ไข
คอมพิวเตอร์ อุปกรณ์ประมวลผลและระบบ
คอมพิวเตอร์ โครงการเพิ่มประสิทธิภาพการ
บริหารงานศุลกากรด้วยระบบเทคโนโลยี
สารสนเทศ สำหรับสิทธิประโยชน์ทางภาษี
อากร (e-Tax Incentives) กรณีการพัฒนา/
ปรับปรุงระบ e-Customs  ปีงบประมาณ 
พ.ศ. 2569 ระยะเวลา 3 เดือน 
(1 มกราคม 2569 ถึงวันที่ 
31 มีนาคม 2569)</t>
  </si>
  <si>
    <t>จ้างบริการบำรุงรักษาและซ่อมแซมแก้ไข
คอมพิวเตอร์ อุปกรณ์ประมวลผลและ
ระบบคอมพิวเตอร์ โครงการฐานข้อมูลราคา
สินค้านำเข้า และระบบอุทธรณ์และ
คำวินิจฉัยพิกัดศุลกากร ประจำปีงบประมาณพ.ศ. 2569 ระยะเวลา 3 เดือน 
(1 มกราคม 2569 ถึงวันที่ 
31 มีนาคม 2569)</t>
  </si>
  <si>
    <t>โครงการจัดหาระบบตรวจสอบพัสดุภัณฑ์
ระหว่างประเทศด้วยเครื่องเอกซเรย์พร้อม
ระบบระบุ และคัดแยกพัสดุภัณฑ์ที่มี
ความเสี่ยง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</si>
  <si>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๒ ล้อ แบบมีช่องว่างด้านหลังคนขับ (Cab) พร้อมหลังคารถบรรทุก ขนาด 1 ตัน หลังคาไฟเบอร์กลาสหรือเหล็ก 1 คัน</t>
  </si>
  <si>
    <t>ประกวดราคาซื้อรถบรรทุก (ดีเซล) ขนาด 1 ตัน</t>
  </si>
  <si>
    <t>จ้างบริการบำรุงรักษาและซ่อมแซมแก้ไขคอมพิวเตอร์ อุปกรณ์การประมวลผล 
และระบบคอมพิวเตอร์ โครงการพัฒนา
ระบบการพิมพ์ใบเสร็จรับเงิน และเอกสาร
การชำระเงินทางอิเล็กทรอนิกส์โดย
ผู้ประกอบการ ประจำปีงบประมาณ 
พ.ศ. 2569 ระยะเวลา 3 เดือน
(1 มกราคม 2569 ถึงวันที่
31 มีนาคม 2569)</t>
  </si>
  <si>
    <t>จ้างบำรุงรักษารถยนต์หมายเลข 
กฉ 258 เลย  กต 7750 เลย และ 
นข 2359 เลย  (จำนวน 3 คัน)</t>
  </si>
  <si>
    <t>จัดจ้างซ่อมแซมบำรุงรักษาเครื่องปรับอากาศ
ขนาด 36,000 BTU จำนวน 8 เครื่อง 
และขนาด 24,000 BTU จำนวน 1 เครื่อง
รวม 9 เครื่อง โดยวิธีเฉพาะเจาะจง</t>
  </si>
  <si>
    <t>จ้างเหมาบริการกำจัดปลวกและหนู 
บริเวณอาคารด่านศุลกากรมุกดาหาร</t>
  </si>
  <si>
    <t>จ้างซ่อมบำรุงรถยนต์สำหรับรถราชการ
หมายเลขทะเบียนกจ-3339 สระแก้ว</t>
  </si>
  <si>
    <t>จ้างซ่อมบำรุงรักษารถยนต์ราชการ 
ยี่ห้อโตโยต้า หมายเลขทะเบียนรถ 
ขพ 7421 สงขลา</t>
  </si>
  <si>
    <t>เช่าเครื่องถ่ายเอกสาร จำนวน 7 เครื่อง
ประจำเดือนมกราคม 2569</t>
  </si>
  <si>
    <t xml:space="preserve">จ้างเหมารถยนต์โดยสารปรับอากาศ 
หลักสูตรการพัฒนาความรู้และทักษะ
ด้านงานศุลกากรสำหรับเจ้าหน้าที่
บรรจุใหม่ (New-entry Customs 
Officers Development) รุ่นที่ 1 
ประจำปีงบประมาณ พ.ศ. 2569                                    </t>
  </si>
  <si>
    <t xml:space="preserve">จ้างเหมาบริการพนักงานทำความสะอาด
ประจำด่านศุลกากรอรัญประเทศ
จำนวน 9 อัตรา
</t>
  </si>
  <si>
    <t xml:space="preserve">จ้างเหมาบริการพนักงานดูแลสวน 
ประจำด่านศุลกากรอรัญประเทศ
จำนวน 2 อัตรา
</t>
  </si>
  <si>
    <t>จ้างซ่อมบำรุงรถยนต์ราชการ 
ยี่ห้อนิสสัน หมายเลขทะเบียน 
1 นค 4750 กทม.</t>
  </si>
  <si>
    <t>จ้างบำรุงรักษารถยนต์บรรทุก 6 ล้อ
หมายเลขทะเบียน 52-5372 กทม.</t>
  </si>
  <si>
    <t>จ้างบำรุงรักษารถยนต์ราชการ 
จำนวน 2 คัน 
(หมายเลขทะเบียน 1 ฒฮ 724 กทม. และ หมายเลขทะเบียน 2 ฒฌ 160 กทม.</t>
  </si>
  <si>
    <t>จ้างซ่อมบำรุงรถยนต์ราชการส่วนกลาง
จำนวน 3 คัน</t>
  </si>
  <si>
    <t>นายฉัตรปิยากร พิสิฐกุลภาคย์
(ร้านเอเชียมอเตอร์)</t>
  </si>
  <si>
    <t>จัดซื้อตลับหมึกไว้ใช้ในราชการ
ด่านศุลกากรเบตง</t>
  </si>
  <si>
    <t>จ้างตรวจเช็คซ่อมแซมรถยนต์ 
หมายเลขทะเบียน กค 472 หนองคาย</t>
  </si>
  <si>
    <t>จ้างซ่อมบำรุงรถยนต์ราชการ (รถตู้โดยสาร)
หมายเลขทะเบียน นจ 2122 เชียงใหม่ </t>
  </si>
  <si>
    <t xml:space="preserve">จ้างซ่อมบำรุงรถยนต์ราชการ 
หมายเลขทะเบียน 9กส 4947กทม. 
และ 1ขค 7020 กทม. </t>
  </si>
  <si>
    <t>จ้างซ่อมแซมกรอบกระจก อาคาร 120 ปี 
ชั้น 10 กรมศุลกากร</t>
  </si>
  <si>
    <t xml:space="preserve">จ้างซ่อมบำรุงรถยนต์ราชการส่วนกลาง 
จำนวน 2 คัน </t>
  </si>
  <si>
    <t>จ้างบำรุงรักษารถยนต์บรรทุก 6 ล้อ 
หมายเลขทะเบียน 53-4387</t>
  </si>
  <si>
    <t>จัดจ้างเปลี่ยนยางรถยนต์  
หมายเลขทะเบียน นง 232 สมุทรปราการ</t>
  </si>
  <si>
    <t xml:space="preserve">1. บริษัท ไทร์มาร์ท 
แอทแวนเทจ ทวีสิน </t>
  </si>
  <si>
    <t xml:space="preserve">จ้างซ่อมบำรุงรักษารถยนต์ราชการ 
เปลี่ยนยางรถยนต์ จำนวน 4 คัน  
ที่ใช้งานของ สปป.2 กสป. </t>
  </si>
  <si>
    <t xml:space="preserve">1. ห้างหุ้นส่วนจำกัดบุญเอก
ยางยนต์      
</t>
  </si>
  <si>
    <t>จ้างปรับปรุงและติดตั้งระบบระบายอากาศ 
ระบบเติมอากาศห้องผู้บริหารกรมศุลกากร</t>
  </si>
  <si>
    <t>ซื้อวัสดุสำนักงานประเภท 
กระดาษถ่ายเอกสาร จำนวน 2 รายการ</t>
  </si>
  <si>
    <t xml:space="preserve">จ้างซ่อมบำรุงรถยนต์ราชการ
ประจำหน่วยสืบสวนปราบปราม ระนอง                                    </t>
  </si>
  <si>
    <t>จ้างบำรุงรักษารถยนต์ราชการ 
หมายเลขทะเบียน ฮค 8580 กทม.</t>
  </si>
  <si>
    <t xml:space="preserve">3.บริษัท จินลิน เทรล แอนด์ 
อินดัสทรีส์ จำกัด </t>
  </si>
  <si>
    <t>จ้างซ่อมแซมห้องน้ำ ห้อง ผชช. กสอ. 
ชั้น 3 อาคารเฉลิมพระเกียรติฯ</t>
  </si>
  <si>
    <t xml:space="preserve">จ้างซ่อมเครื่องสูบน้ำ อาคารศุลกพิพัฒน์
140 ปี </t>
  </si>
  <si>
    <t>จ้างซ่อมแซมกระจกกั้นชำรุดภายในห้องน้ำ
ผอ. กนอ. ชั้น 13 อาคาร 120 ปี</t>
  </si>
  <si>
    <t xml:space="preserve">จ้างตรวจเช็คสภาพรถยนต์เปลี่ยนถ่าย
น้ำมันเครื่องและอุปกรณ์รถยนต์ 
ยี่ห้อโตโยต้า หมายเลขทะเบียน 
กต 6411 สุรินทร์ </t>
  </si>
  <si>
    <t>จ้างตรวจเช็คสภาพรถยนต์เปลี่ยนถ่ายน้ำมันเครื่องและอุปกรณ์
รถยนต์ยี่ห้อฟอร์ด หมายเลขทะเบียน
กธ 9528 สุรินทร์ โดยวิธีเฉพาะเจาะจง 
(เลขที่โครงการ : 69019474248)</t>
  </si>
  <si>
    <t>จ้างซ่อมแซมท่อน้ำดีและท่อระบายน้ำทิ้ง
รั่วซึม บริเวณโถปัสสาวะชายน้ำ ผอ. สทค. 
สปข. ชั้น 9 อาคารเฉลิมพระเกียรติ 7 รอบ
พระชนมพรรษา</t>
  </si>
  <si>
    <t xml:space="preserve">8. บริษัท สแตนด์พอยท์ 
อินเตอร์เทรด จำกัด </t>
  </si>
  <si>
    <t>จ้างบริการบำรุงรักษาและซ่อมแซมแก้ไข
คอมพิวเตอร์ อุปกรณ์การประมวลผลและ
ระบบคอมพิวเตอร์ โครงการเชื่อมโยง
ข้อมูลอิเล็กทรอนิกส์ ประจำปีงบประมาณ
พ.ศ. 2569 ระยะเวลา 3 เดือน 
(ตั้งแต่วันที่ 1 กุมภาพันธ์ 2569 ถึงวันที่
30 เมษายน 2569)</t>
  </si>
  <si>
    <t xml:space="preserve">บริษัท เซ็นทรัล ออฟฟิศ โปรดักส์
จำกัด </t>
  </si>
  <si>
    <t>จ้างเหมาบริการซ่อมแซมบำรุงรักษา
เครื่องปรับอากาศ จำนวน 2 เครื่อง</t>
  </si>
  <si>
    <t>จ้างบริการบำรุงรักษาและซ่อมแซมแก้ไข
คอมพิวเตอร์ อุปกรณ์การประมวลผลและ
ระบบคอมพิวเตอร์ โครงการบริหารจัดการ
ระบบสำรองข้อมูล ประจำปีงบประมาณ 
พ.ศ. 2569 ระยะเวลา 3 เดือน (ตั้งแต่วันที่ 
1 กุมภาพันธ์ 2569 ถึงวันที่ 
30 เมษายน 2569)</t>
  </si>
  <si>
    <t>ซื้อวัสดุน้ำมันเชื้อเพลิงและน้ำมันหล่อลื่น 
ประจำเดือน กุมภาพันธ์ ๒๕๖๙ 
โดยวิธีเฉพาะเจาะจง</t>
  </si>
  <si>
    <t>ซื้อน้ำมันเชื้อเพลิง 
ประจำเดือนกุมภาพันธ์ 2569</t>
  </si>
  <si>
    <t>ซื้ออนุมัติจัดซื้อน้ำมันเชื้อเพลิง 
สำหรับระยะเวลา 4 เดือน ตั้งแต่ 
มค - เมย 2569 ปีงบประมาณ พ.ศ. 2569</t>
  </si>
  <si>
    <t xml:space="preserve">จ้างซ่อมแซมฝ้าเพดานห้องประชุม 
ภาสกรวงศ์ อาคาร 1 </t>
  </si>
  <si>
    <t>จ้างบำรุงรักษาระบบลิฟต์โดยสาร  
อาคารจอดรถยนต์ กรมศุลกากร 
ระยะเวลา 8 เดือน (ตั้งแต่วันที่ 
1 กุมภาพันธ์ 2569 ถึงวันที่ 
30 กันยายน 2569)</t>
  </si>
  <si>
    <t>จ้างบริการบำรุงรักษาและซ่อมแซม
แก้ไขคอมพิวเตอร์ อุปกรณ์การประมวลผล
และระบบคอมพิวเตอร์ โครงการเพิ่ม
ประสิทธิภาพระบบการจัดเก็บ
ค่าธรรมเนียมการดำเนินพิธีการศุลกากร 
ประจำปีงบประมาณ พ.ศ. 2569 
ระยะเวลา 3 เดือน (ตั้งแต่วันที่ 
1 กุมภาพันธ์ 2569 ถึงวันที่ 
30 เมษายน 2569)</t>
  </si>
  <si>
    <t xml:space="preserve">จ้างบริการบำรุงรักษาและซ่อมแซมแก้ไข
คอมพิวเตอร์ อุปกรณ์การประมวลผลและ
ระบบคอมพิวเตอ โครงการเครื่อง
คอมพิวเตอร์ระบบงานสนับสนุน 
(Back Office)  ปีงบประมาณ พ.ศ. 2569
 ะยะเวลา 3 เดือน (ตั้งแต่วันที่ 
1 กุมภาพันธ์ 2569 ถึงวันที่ 
30 เมษายน 2569)    </t>
  </si>
  <si>
    <t>จ้างบริการบำรุงรักษาและซ่อมแซมแก้ไข
คอมพิวเตอร์ อุปกรณ์การประมวลผลและ
ระบบคอมพิวเตอร์โครงการจัดหาระบบ
คอมพิวเตอร์เพื่อรองรับการเชื่อมโยงและ
การให้บริการทางศุลกากร 
ประจำปีงบประมาณ พ.ศ. 2569 
ระยะเวลา 3 เดือน (ตั้งแต่วันที่ 
1 กุมภาพันธ์ 2569 ถึงวันที่ 
30 เมษายน 2569)</t>
  </si>
  <si>
    <t>จ้างบริการบำรุงรักษาและซ่อมแซมแก้ไข
คอมพิวเตอร์ อุปกรณ์การประมวลผล
และระบบคอมพิวเตอร์ โครงการเครื่อง
ไมโครคอมพิวเตอร์และอุปกรณ์ต่อพ่วง 
(โครงการใหญ่) ประจำปีงบประมาณ 
พ.ศ. 2569 ระยะเวลา 3 เดือน (ตั้งแต่วันที่
1 กุมภาพันธ์ 2569 ถึงวันที่ 
30 เมษายน 2569)</t>
  </si>
  <si>
    <t>จ้างบริการบำรุงรักษาและซ่อมแซมแก้ไข
คอมพิวเตอร์ อุปกรณ์การประมวลผลและ
ระบบคอมพิวเตอร์ โครงการปรับปรุง
ประสิทธิภาพการใช้งานระบบเครือข่ายคอมพิวเตอร์กรมศุลกากร 
ประจำปีงบประมาณ พ.ศ. 2569 
ระยะเวลา 3 เดือน (ตั้งแต่วันที่ 
1 กุมภาพันธ์ 2569 ถึงวันที่ 
30 เมษายน 2569)</t>
  </si>
  <si>
    <t>ซื้อพร้อมติดตั้งเครื่องมือช่วยในการเดินเรือ 
ประจำเรือศุลกากร 702</t>
  </si>
  <si>
    <t>จ้างบริการบำรุงรักษาและซ่อมแซมแก้ไข
คอมพิวเตอร์ อุปกรณ์การประมวลผลและ
ระบบคอมพิวเตอร์ โครงการระบบการ
ให้บริการโดยไม่เรียกสำเนาเอกสารที่ทาง
ราชการออกให้จากประชาชน ประจำปี
งบประมาณ พ.ศ. 2569 ระยะเวลา 3 เดือน
(ตั้งแต่วันที่ 1 กุมภาพันธ์ 2569
ถึงวันที่ 30 เมษายน 2569)</t>
  </si>
  <si>
    <t>ซื้อโครงการติดตั้งอุปกรณ์รักษา
ความปลอดภัยของศูนย์คอมพิวเตอร์
สำรองกรมศุลกากร</t>
  </si>
  <si>
    <t>ใบสั่งซื้อ/สั่งจ้าง เลขที่  3/2569
ลงวันที่ 5 กุมภาพันธ์ 2569</t>
  </si>
  <si>
    <t>ใบสั่งซื้อ/สั่งจ้าง เลขที่ 11/2569
ลงวันที่ 6 กุมภาพันธ์ 2569</t>
  </si>
  <si>
    <t>จ้างเปลี่ยนยางรถราชการ
หมายเลขทะเบียน งล 2512 เชียงใหม่</t>
  </si>
  <si>
    <t xml:space="preserve">บริษัท โตโยต้ามุกดาหาร (1993)
ผู้จำหน่าย โตโยต้า จำกัด
</t>
  </si>
  <si>
    <t>จ้างตรวจเช็คสภาพรถยนต์ และเปลี่ยนถ่าย
น้ำมันเครื่องยี่ห้อ โตโยต้า หมายเลขทะเบียน
กต 2646 หนองคาย</t>
  </si>
  <si>
    <t>ซื้อกระดาษถ่ายเอกสารA4 80 แกรม 
จำนวน 200 รีม</t>
  </si>
  <si>
    <t>จ้างซ่อมบำรุงรักษารถยนต์ราชการ 
ยี่ห้อโตโยต้า หมายเลขทะเบียนรถ 
ขพ 7422 สงขลา</t>
  </si>
  <si>
    <t>จ้างบำรุงรถยนต์บรรทุกราชการ 
หมายเลขทะเบียน ตย 5827 กทม.</t>
  </si>
  <si>
    <t>ซื้อวัสดุคอมพิวเตอร์ประเภท 
หมึกเครื่องพิมพ์จำนวน 18 รายการ</t>
  </si>
  <si>
    <t>ตรวจเช็คระยะเปลี่ยนถ่ายน้ำมันเครื่อง 
ทะเบียน นข 3489 ตาก</t>
  </si>
  <si>
    <t xml:space="preserve">ซื้อวัสดุสำนักงาน (อุปกรณ์และวัสดุ
สิ้นเปลือง) เพื่อใช้ในราชการด่านศุลกากร
แม่สาย </t>
  </si>
  <si>
    <t>จ้างเหมาบริการตรวจเช็คสภาพและเปลี่ยนถ่ายน้ำมันเครื่องรถยนต์หมายเลขทะเบียน
กค 6981 สส</t>
  </si>
  <si>
    <t>จ้างตรวจเช็คบำรุงรักษารถยนต์ราชการ หมายเลขทะเบียน ขก 5249 เชียงราย 
โดยวิธีเฉพาะเจาะจง</t>
  </si>
  <si>
    <t>จ้างตรวจเช็คและซ่อมแซมบำรุงรักษาเครื่องปรับอากาศ (ห้องประชุม ชั้น 3) 
ของด่านศุลกากรเชียงแสน</t>
  </si>
  <si>
    <t>จ้างเหมาบริการตรวจเช็คสภาพและเปลี่ยนถายน้ำมันเครื่องรถยนต์หมายเลขทะเบียน 
กค 6983</t>
  </si>
  <si>
    <t>ซื้อโครงการซื้อน้ำมันเชื้อเพลิง
(ประจำเดือนกุมภาพันธ์ - เมษายน 2569)</t>
  </si>
  <si>
    <t>จ้างเหมาบริการตรวจเช็คสภาพและเปลี่ยนถ่ายน้ำมันเครื่องรถยนต์ทะเบียน กค 6982 สมุทรสงคราม</t>
  </si>
  <si>
    <t>จ้างซ่อมแซมบำรุงรักษารถยนต์ฯ 
หมายเลขทะเบียน 7 กอ 411 กทม. 
โดยวิธีเฉพาะเจาะจง</t>
  </si>
  <si>
    <t>จ้างซ่อมแซมบำรุงรักษารถยนต์ 
นั่งส่วนบุคคลไม่เกิน 7 คน ยี่ห้อนิสสัน หมายเลขทะเบียน กฉ 1084 นราธิวาส</t>
  </si>
  <si>
    <t>ซ่อมบำรุงยานพาหนะ หมายเลขทะเบียน 
กว 8503 อบ</t>
  </si>
  <si>
    <t>จ้างตรวจเช็คสภาพรถยนต์และเปลี่ยนถ่ายน้ำมันเครื่อง ตามระยะเวลา รถยนต์ 
ยี่ห้อโตโยต้า หมายเลขทะเบียน 
ขค 2944 สุราษฎร์ธานี</t>
  </si>
  <si>
    <t>จ้างเหมาบริการบำรุงรักษาเครื่องปรับ
อากาศ ด่านศุลกากรท่าอากาศยาน
เชียงใหม่ จำนวน 15 เครื่อง 
ประจำปีงบประมาณ พ.ศ. 2569</t>
  </si>
  <si>
    <t>ซื้อหมึกพิมพ์สำหรับเครื่องพิมพ์สี (Printer)
ยี่ห้อ Fuji Xerox รุ่น DocuPrint CP405d
สีฟ้า จำนวน 2 กล่อง สีชมพู จำนวน 1 กล่องสีเหลือง จำนวน 1 กล่องรวมทั้งสิ้น 4 กล่อง</t>
  </si>
  <si>
    <t>จัดซื้อวัสดุสำนักงาน ไว้ใช้ในราชการ
ด่านศุลกากรเบตง</t>
  </si>
  <si>
    <t>จ้างผลิตน้ำดื่มฉลากกรมศุลกากร 
ขนาด 500 มิลลิลิตร</t>
  </si>
  <si>
    <t>จ้างงานปรับปรุงซ่อมแซมชายคาป้องกัน
น้ำสาด อาคารคลังของกลางที่ 3-4</t>
  </si>
  <si>
    <t>จ้างเหมาบริการเปลี่ยนยางรถยนต์น้ำมันเครื่องรถยนต์ตู้หมายเลขทะเบียน
นข 1624 มุกดาหาร</t>
  </si>
  <si>
    <t>จ้างบำรุงรักษาลิฟต์บรรทุกของ 
อาคาร 120 ปี กรมศุลกากร</t>
  </si>
  <si>
    <t>จ้างบริการบำรุงรักษาและซ่อมแซมแก้ไขคอมพิวเตอร์ อุปกรณ์การประมวลผลและระบบคอมพิวเตอร์ โครงการพัฒนาระบบฐานข้อมูลขนาดใหญ่ของกรมศุลกากร ประจำปีงบประมาณ พ.ศ. 2569 
ระยะเวลา 2 เดือน (ตั้งแต่วันที่ 
1 มีนาคม 2569 ถึงวันที่ 30 เมษายน 2569)</t>
  </si>
  <si>
    <t xml:space="preserve">23,850,000.00
</t>
  </si>
  <si>
    <t>1. บริษัท ที.เอส. ดีเวลลอปเมนท์
แอนด์ คอนสตรัคชั่น จำกัด
(ไม่ผ่านคุณสมบัติ)</t>
  </si>
  <si>
    <t>2. บริษัท ไทย เพอร์มิท กรุ๊ป จำกัด 
(ไม่ผ่านคุณสมบัติ)</t>
  </si>
  <si>
    <t>24,111,000.00</t>
  </si>
  <si>
    <t>4. บริษัท ศิริ วิศวกรรม จำกัด
(ไม่ผ่านคุณสมบัติ)</t>
  </si>
  <si>
    <t>5. ห้างหุ้นส่วนจำกัด 
เจเอส รุ่งทรัพย์การโยธา 
(ไม่ผ่านคุณสมบัติ)</t>
  </si>
  <si>
    <t>2. บริษัท เอเชียน มารีน เซอร์วิส จำกัด
(มหาชน) (ไม่ผ่านการพิจารณา)</t>
  </si>
  <si>
    <t>1. ห้างหุ้นส่วนจำกัด 
อู่ต่อเรือสายชล (ไม่ผ่านคุณสมบัติ)</t>
  </si>
  <si>
    <t>3. บริษัท เอเชียน มารีน 
เซอร์วิสส์ จำกัด (ไม่ผ่านคุณสมบัติ)</t>
  </si>
  <si>
    <t>2. บริษัท เอเชียน มารีน เซอร์วิส 
จำกัด (มหาชน) (ไม่ผ่านคุณสมบัติ)</t>
  </si>
  <si>
    <t>1,361,310.00</t>
  </si>
  <si>
    <t xml:space="preserve">จ้างซ่อมบำรุงรถยนต์ราชการ 
หมายเลขทะเบียน ฮพ7092 กทม. 
และ ฮพ7093 กทม. </t>
  </si>
  <si>
    <t xml:space="preserve">จ้างปรับปรุงซ่อมแซม
ด่านศุลกากรอรัญประเทศ (บ้านป่าไร่) 
พร้อมสิ่งปลูกสร้างประกอบ
</t>
  </si>
  <si>
    <t>จ้างบำรุงซ่อมแซม Water Cooled Chiller (WCH 1) ของสำนักงานศุลกากรท่าเรือ
แหลมฉบัง ประจำปีงบประมาณ พ.ศ. 2569</t>
  </si>
  <si>
    <t>จ้างซ่อมแซมและบำรุงรักษาเครื่องปรับอากาศเพื่อใช้ในราชการด่านศุลกากรแม่สาย 
จำนวน 4 เครื่อง</t>
  </si>
  <si>
    <t xml:space="preserve">จ้างซ่อมบำรุงรักษารถยนต์ราชการ 
หมายเลขทะเบียน 3 ขฮ 4717 กทม. </t>
  </si>
  <si>
    <t>จ้างซ่อมบำรุงรักษารถยนต์ราชการ
ยี่ห้อโตโยต้า หมายเลขทะเบียนรถ 
ขต 5728 สงขลา</t>
  </si>
  <si>
    <t xml:space="preserve">จ้างซ่อมบำรุงรักษารถยนต์ราชการ 
จำนวน 2 คัน หมายเลขทะเบียน 
1ขค-9138 กทม. และ 1ขค-9141 กทม. </t>
  </si>
  <si>
    <t>จัดจ้างเปลี่ยนถ่ายน้ำมันเครื่อง และซ่อมแซม
บำรุงรักษารถยนต์ราชการ จำนวน 3 คัน</t>
  </si>
  <si>
    <t xml:space="preserve">2. ห้างหุ้นส่วนจำกัด เอื้อมารีน </t>
  </si>
  <si>
    <t>จ้างเปลี่ยนยางรถยนต์ ยี่ห้อโตโยต้า
หมายเลขทะเบียน ขค 2944 สุราษฎร์ธานี</t>
  </si>
  <si>
    <t>จัดจ้างเปลี่ยนยางจำนวน 4 เส้น 
ทะเบียน กต 6663 ตาก</t>
  </si>
  <si>
    <t xml:space="preserve">จ้างซ่อมบำรุงรักษารถยนต์ราชการ 
จำนวน 2 คัน  </t>
  </si>
  <si>
    <t>จ้างซ่อมแซมกระเบื้อง วงกบหน้าต่าง 
อาคาร 1 ชั้น 1 กรมศุลกากร</t>
  </si>
  <si>
    <t xml:space="preserve">1. ห้างหุ้นส่วนจำกัดเอื้อมารีน 
</t>
  </si>
  <si>
    <t>จ้างจ้างซ่อมบำรุงรักษารถยนต์ของทางราชการ (เข้าเช็คระยะรอบ 90,000 กิโลเมตรหรือ 
54 เดือน) รถยนต์ หมายเลขทะเบียน
กพ 7726 กาญจนบุรี</t>
  </si>
  <si>
    <t>จ้างจัดซื้อยางรถยนต์ราชการ 
หมายเลขทะเบียน กจ 7725 กาญจนบุรี 
และ กจ 7726 กาญจนบุรี</t>
  </si>
  <si>
    <t xml:space="preserve">จ้างบริการบำรุงรักษาและซ่อมแซมแก้ไขคอมพิวเตอร์ อุปกรณ์การประมวลผลและระบบคอมพิวเตอร์ โครงการระบบบริหารจัดการเครื่องคอมพิวเตอร์ลูกข่ายกรมศุลกากร ปีงบประมาณ พ.ศ. 2569  ระยะเวลา 
2 เดือน (ตั้งแต่วันที่ 1 เมษายน 2569
ถึงวันที่ 31 พฤษภาคม 2569)  </t>
  </si>
  <si>
    <t>จ้างบริการบำรุงรักษาและซ่อมแซมแก้ไขคอมพิวเตอร์ อุปกรณ์การประมวลผลและระบบคอมพิวเตอร์ โครงการพัฒนาระบบ
พิธีการศุลกากรพาณิชย์อิเล็กทรอนิกส์ (e-Commerce Customs System) 
ประจำปีงบประมาณ พ.ศ. 2569 
ระยะเวลา 3 เดือน (ตั้งแต่วันที่ 
1 เมษายน 2569 ถึงวันที่ 
30 มิถุนายน 2569)</t>
  </si>
  <si>
    <t xml:space="preserve">จ้างบริการบำรุงรักษาและซ่อมแซมแก้ไขคอมพิวเตอร์ อุปกรณ์การประมวลผลและระบบคอมพิวเตอร์ โครงการพัฒนาระบบ
งานสนับสนุนงานด้านพิธีการนำเข้าและ
ส่งออก ประจำปีงบประมาณ พ.ศ. 2569
ระยะเวลา 2 เดือน (ตั้งแต่วันที่ 
1 เมษายน 2569 ถึงวันที่ 
31 พฤษภาคม 2569)                                    </t>
  </si>
  <si>
    <t xml:space="preserve">จ้างบริการบำรุงรักษาและซ่อมแซมแก้ไขคอมพิวเตอร์ อุปกรณ์การประมวลผลและระบบคอมพิวเตอร์ โครงการเพิ่มประสิทธิภาพระบบสถิติสินค้าและคลังข้อมูล ประจำปีงบประมาณ พ.ศ. 2569 ระยะเวลา 2 เดือน (ตั้งแต่วันที่ 1 เมษายน 2569 ถึงวันที่ 
31 พฤษภาคม 2569) </t>
  </si>
  <si>
    <t>จ้างบริการบำรุงรักษาและซ่อมแซมแก้ไข
คอมพิวเตอร์ อุปกรณ์การประมวลผลและ
ระบบคอมพิวเตอร์ โครงการพัฒนาระบบตรวจสอบสินค้าก่อนการตรวจปล่อยของหน่วยงานผู้ออกใบอนุญาต/ใบรับรองอิเล็กทรอนิกส์ ประจำปีงบประมาณ 
พ.ศ. 2569 ระยะเวลา 3 เดือน (ตั้งแต่วันที่
1 เมษายน 2569 ถึงวันที่ 30 มิถุนายน 2569)</t>
  </si>
  <si>
    <t>จ้างซ่อมบำรุงรักษารถยนต์ของทางราชการ 
(เข้าเช็คระยะรอบ 100,000 กิโลเมตรหรือ 
60 เดือน) รถยนต์ หมายเลขทะเบียน 
กพ 7725 กาญจนบุรี</t>
  </si>
  <si>
    <t>วัสดุน้ำมันเชื้อเพลิงและหล่อลื่น 
ประจำเดือน เมษายน 2569
(วันที่ 1-30 เมษายน 2569)</t>
  </si>
  <si>
    <t xml:space="preserve">จ้างบริการบำรุงรักษาและซ่อมแซมแก้ไขคอมพิวเตอร์ อุปกรณ์การประมวลผลและระบบคอมพิวเตอร์ โครงการบริหารจัดการระบบสารสนเทศเพื่อความมั่นคงปลอดภัย ประจำปีงบประมาณ พ.ศ. 2569 ระยะเวลา
2 เดือน (ตั้งแต่วันที่ 1 เมษายน 2569 
ถึงวันที่ 31 พฤษภาคม 2569)       </t>
  </si>
  <si>
    <t>จ้างบริการบำรุงรักษาและซ่อมแซมแก้ไขคอมพิวเตอร์ อุปกรณ์ประมวลผลและระบบคอมพิวเตอร์ โครงการเปลี่ยนทดแทนและ
เพิ่มประสิทธิภาพระบบคอมพิวเตอร์ของ
ศูนย์คอมพิวเตอร์สำรอง กรมศุลกากร ประจำปีงบประมาณ พ.ศ. 2569 ระยะเวลา
2 เดือน (ตั้งแต่วันที่ 1 เมษายน 2569
ถึงวันที่ 31 พฤษภาคม 2569)</t>
  </si>
  <si>
    <t xml:space="preserve">รถนั่งส่วนกลาง รถยนต์ไฟฟ้า ประเภทผสม
หรือไฮบริด (HEV) ปริมาตรกระบอกสูบ
ไม่เกิน 2,000 ซีซี หรือกำลังเครื่องยนต์
สูงสุดไม่ต่ำกว่า 60 กิโลวัตต์ และกำลัง
มอเตอร์ไฟฟ้าสูงสุดไม่เกิน 115 กิโลวัตต์ 
กองสืบสวนและปราบปราม แขวงคลองเตย
เขตคลองเตย กรุงเทพมหานคร 2 คัน </t>
  </si>
  <si>
    <t>เป็นผู้ยื่นเสนอราคาเพียงรายเดียว 
มีคุณสมบัติครบถ้วน และเสนอราคา
ไม่เกินราคากลาง</t>
  </si>
  <si>
    <t xml:space="preserve">จ้างบริการบำรุงรักษาและซ่อมแซมแก้ไขคอมพิวเตอร์ อุปกรณ์การประมวลผลและระบบคอมพิวเตอร์ โครงการพัฒนาระบบตรวจสอบใบอนุญาตและใบรับรองอิเล็กทรอนิกส์ เพื่อการนำเข้า ส่งออกและ
การเชื่อมโยงระบบศุลกากรกับระบบกลาง
ประจำปีงบประมาณ พ.ศ. 2569 ระยะเวลา 
2 เดือน (ตั้งแต่วันที่ 1 เมษายน 2569
ถึงวันที่ 31 พฤษภาคม 2569)  </t>
  </si>
  <si>
    <t xml:space="preserve">จ้างบริการบำรุงรักษาและซ่อมแซมแก้ไขคอมพิวเตอร์ อุปกรณ์การประมวลผลและระบบคอมพิวเตอร์ โครงการเพิ่มประสิทธิภาพการบริหารงานศุลกากรด้วยระบบเทคโนโลยีสารสนเทศ สำหรับสิทธิประโยชน์ทางภาษีอากร (e-Tax Incentives) กรณีการพัฒนา/
ปรับปรุงระบ e-Customs  ปีงบประมาณ 
พ.ศ. 2569 ระยะเวลา 2 เดือน (ตั้งแต่วันที่ 
1 เมษายน 2569 ถึงวันที่ 31 พฤษภาคม 
2569)    </t>
  </si>
  <si>
    <t xml:space="preserve">จ้างบริการบำรุงรักษาและซ่อมแซมแก้ไขคอมพิวเตอร์ อุปกรณ์การประมวลผลและระบบคอมพิวเตอร์ โครงการพัฒนาระบบชดเชยอากรและระบบบัตรภาษี ปีงบประมาณ พ.ศ. 2569 ระยะเวลา 3 เดือน (ตั้งแต่วันที่ 
1 เมษายน 2569 ถึงวันที่ 30 มิถุนายน 2569)    </t>
  </si>
  <si>
    <t>จ้างซ่อมบำรุงรถยนต์ราชการ 
หมายเลขทะเบียน 5 กข 5674 กทม. 
ประจำหน่วยสืบสวนปราบปราม
จันทบุรี-ตราด</t>
  </si>
  <si>
    <t xml:space="preserve">1. บจก. มินิ บั๊ค </t>
  </si>
  <si>
    <t xml:space="preserve">2. หจก.ที.แคร์ เพสท์คอนโทรล 
เซอร์วิส </t>
  </si>
  <si>
    <t>3. บจก. ที.แคร์ เคมิคอล เซอร์วิส</t>
  </si>
  <si>
    <t>เช่าที่ทำการและบ้านพักหน่วยสืบสวนปราบปรามสงขลา ประจำปีงบประมาณ 
พ.ศ. 2569</t>
  </si>
  <si>
    <t>เช่าที่ทำการและบ้านพักหน่วยสืบสวนปราบรามประจวบคีรีขันธ์ ประจำปีงบประมาณ 
พ.ศ. 2569</t>
  </si>
  <si>
    <t>เช่าที่ทำการและบ้านพักหน่วยสืบสวนปราบรามบ้านดอน ประจำปีงบประมาณ 
พ.ศ. 2569</t>
  </si>
  <si>
    <t>จ้างเหมาบริการรักษาความสะอาด 
ประจำปีงบประมาณ พ.ศ. 2569 
(1 เดือน)</t>
  </si>
  <si>
    <t>จ้างเหมาบริการรักษาความปลอดภัย 
ประจำปีงบประมาณ พ.ศ. 2569 (1 เดือน)</t>
  </si>
  <si>
    <t>ซื้อหนังสือพิมพ์สำหรับผู้บริหารกรมศุลกากร ประจำปีงบประมาณ พ.ศ. 2569</t>
  </si>
  <si>
    <t>ซื้อหนังสือพิมพ์และวารสารเข้าห้องสมุดและพิพิธภัณฑ์
ประจำปีงบประมาณ พ.ศ. 2569</t>
  </si>
  <si>
    <t>จ้างเหมาบริการพนักงานขับรถยนต์
(ประจำปีงบประมาณ พ.ศ. 2569)</t>
  </si>
  <si>
    <t>จ้าง พนง.ดูแลสวน สทบ.  
ประจำปีงบประมาณ พ.ศ. 2569</t>
  </si>
  <si>
    <t xml:space="preserve">เช่าเครื่องถ่ายเอกสาร 
เดือนกุมภาพันธ์ พ.ศ. 2569
(ติดตั้งใช้งานใบขนพิเศษ) </t>
  </si>
  <si>
    <t xml:space="preserve">จ้างเหมาบริการรักษาความปลอดภัย 
ประจำปีงบประมาณ พ.ศ. 2568 
จำนวน 1 เดือน (เดือนตุลาคม 2567) </t>
  </si>
  <si>
    <t>เช่าเครื่องถ่ายเอกสารเพื่อใช้ในราชการ
ด่านศุลกากรแม่สาย ประจำปีงบประมาณ 
พ.ศ. 2569 (ตั้งแต่วันที่ 1 ตุลาคม 2568
ถึงวันที่ 30 กันยายน 2569) 
จำนวน 12 เดือน</t>
  </si>
  <si>
    <t>เช่าเครื่องถ่ายเอกสารประจำสำนักงาน 
ด่านฯ ประจำปีงบประมาณ พ.ศ. 2569</t>
  </si>
  <si>
    <t>จัดซื้อน้ำมันเชื้อเพลิงและหล่อลื่น 
ระยะเวลาตั้งแต่เดือนตุลาคม พ.ศ. 2568
เดือนมีนาคม พ.ศ. 2569</t>
  </si>
  <si>
    <t>เช่าเครื่องถ่ายเอกสาร 
ประจำอาคาร สำนักงานชั้น 2 
ประจำปีงบประมาณ พ.ศ. 2569</t>
  </si>
  <si>
    <t xml:space="preserve">จ้างเช่าเครื่องถ่ายเอกสาร 12 งวด 
(1 ตุลาคม 2568 - 30 กันยายน 2569)  </t>
  </si>
  <si>
    <t>จัดซื้อน้ำมันเชื้อเพลิงและหล่อลื่น 
ระยะเวลาตั้งแต่เดือนตุลาคม 2567 
- มีนาคม 2568</t>
  </si>
  <si>
    <t>ถ่ายน้ำมันเครื่องยนต์ หมายเลขทะเบียน 
นง 6487 สมุทรปราการ</t>
  </si>
  <si>
    <t>จ้างเหมาบริการการรักษาความปลอดภัย 
ประจำอาคารที่ทำการกรมศุลกากร 
และพื้นที่โดยรอบกรมศุลกากร 
ตลอดจนอาคารสถานที่ของกรมศุลกากร
ที่ตั้งอยู่ภายนอกกรมศุลกากร
ประจำปีงบประมาณ พ.ศ. 2569</t>
  </si>
  <si>
    <t>จ้างซ่อมแซมท่อประปา 
โดยวิธีเฉพาะเจาะจง</t>
  </si>
  <si>
    <t>ซื้อโครงการพัฒนาระบบประมวล
ผลสถิติสินค้าและบูรณาการ ข้อมูลศุลกากร แขวงคลองเตย เขตคลองเตย กรุงเทพมหานคร 1 โครงการ</t>
  </si>
  <si>
    <t>ซื้อเครื่องกำเนิดไฟฟ้าสำรองฉุกเฉิน
ด่านศุลกากรนครพนมตำบลอาจ
สามารถอำเภอเมืองนครพนม
จังหวัดนครพนม 1 ชุด</t>
  </si>
  <si>
    <t xml:space="preserve">จ้างเหมาบริการทำความสะอาดอาคาร
สถานที่ด่านศุลกากรปาดังเบซาร์ 
พร้อมบริเวณ ประจำปีงบประมาณ
พ.ศ. 2569 จำนวน 11 เดือน
(เดือนพฤศจิกายน 2568
ถึงกันยายน 2569) </t>
  </si>
  <si>
    <t>จ้างเหมาบริการเจ้าหน้าที่รักษา
ความปลอดภัย ประจำปีงบประมาณ
พ.ศ. 2568 จำนวน 11 เดือน</t>
  </si>
  <si>
    <t xml:space="preserve">จ้างเหมารถยนต์โดยสารปรับอากาศ 
โครงการฝึกอบรมเชิงปฏิบัติการ 
หลักสูตรพัฒนาทักษะด้านภาษาอังกฤษ
เพื่อการประชุม (English for meeting) ประจำปีงบประมาณ พ.ศ. 2569                                    </t>
  </si>
  <si>
    <t>จ้างดำเนินการซ่อมแซมเครื่องกำเนิดไฟฟ้า
ขนาด 550 KVA ติดตั้ง ณ ด่านศุลกากร
นครพนม จำนวน 1 เครื่อง</t>
  </si>
  <si>
    <t xml:space="preserve">จ้างบำรุงรักษารถยนต์หมายเลข 
กธ 5763 เลย </t>
  </si>
  <si>
    <t>จ้างบริการบำรุงรักษาและซ่อมแซมแก้ไข
คอมพิวเตอร์ อุปกรณ์การประมวลผลและ
ระบบคอมพิวเตอร์ โครงการพัฒนาระบบงาน
สนับสนุนงานด้านพิธีการนำเข้าและส่งออก
ประจำปีงบประมาณ พ.ศ. 2569
ระยะเวลา 3 เดือน (1 มกราคม 2569 
ถึงวันที่ 31 มีนาคม 2569)</t>
  </si>
  <si>
    <t>ซ่อมแซมและล้างทำความสะอาด
เครื่องปรับอากาศ 11 เครื่อง 
และเติมน้ำยาทำความเย็น</t>
  </si>
  <si>
    <t xml:space="preserve">ซื้อโครงการเปลี่ยนทดแทนระบบบริหาร
จัดการ ศูนย์คอมพิวเตอร์สำรอง กรมศุลกากร
แขวงคลองเตย เขตคลองเตย กรุงเทพมหานคร 1 โครงการ  </t>
  </si>
  <si>
    <t>จ้างซ่อมแซมบำรุงรักษารถยนต์ 
หมายเลขทะเบียน กฉ 1057 ชุมพร</t>
  </si>
  <si>
    <t>จ้างซ่อมแซมหลังคา อาคาร 2 บริเวณ
ฝ่ายสืบสวนปราบปรามที่ 1</t>
  </si>
  <si>
    <t>จ้างก่อสร้างเปลี่ยนท่อส่งน้ำเย็น
ระบบปรับอากาศแบบรวมศูนย์ 
อาคาร 120 ปี กรมศุลกากร 
แขวงคลองเตย เขตคลองเตย
กรุงเทพมหานคร 1 แห่ง</t>
  </si>
  <si>
    <t>จ้างบริการบำรุงรักษาและซ่อมแซมแก้ไข
คอมพิวเตอร์ อุปกรณ์ประมวลผลและ
ระบบคอมพิวเตอร์ โครงการระบบลงทะเบียนและบริหารจัดการเรื่อง
ร้องเรียนทางอิเล็กทรอนิกส์ 
ปีงบประมาณ พ.ศ. 2569 ระยะเวลา 
3 เดือน (1 มกราคม 2569 ถึงวันที่ 
31 มีนาคม 2569)</t>
  </si>
  <si>
    <t xml:space="preserve">จ้างก่อสร้างปรับปรุงซ่อมแซมยาแนว
ภายนอกอาคาร และปรับปรุงกันซึม
ชั้นพื้นหลังคาอาคารเฉลิมพระเกียรติ 
7 รอบพระชนมพรรษา กรมศุลกากร 
แขวงคลองเตย เขตคลองเตย กรุงเทพมหานคร 1 แห่ง                                    </t>
  </si>
  <si>
    <t>จ้างก่อสร้างปรับปรุงอาคารที่ทำการ
หน่วยสืบสวนปราบปรามสมุทรสงคราม 
กองสืบสวนและปราบปราม 
ตำบลแม่กลอง อำเภอเมืองสมุทรสงคราม 
จังหวัดสมุทรสงคราม 1 แห่ง</t>
  </si>
  <si>
    <t>จ้างบริการบำรุงรักษาและซ่อมแซมแก้ไข
คอมพิวเตอร์ อุปกรณ์การประมวลผลและ
ระบบคอมพิวเตอร์ โครงการเพิ่มประสิทธิภาพการให้บริการระบบบริหารความเสี่ยง ประจำปีงบประมาณ พ.ศ. 2569ระยะเวลา 3 เดือน (1 มกราคม 2569 ถึงวันที่ 31 มีนาคม 2569)</t>
  </si>
  <si>
    <t>จ้างบริการบำรุงรักษาและซ่อมแซมแก้ไขคอมพิวเตอร์ อุปกรณ์การประมวลผลและระบบคอมพิวเตอร์ โครงการเพิ่มประสิทธิภาพระบบสถิติสินค้าและ
คลังข้อมูล ประจำปีงบประมาณ 
พ.ศ. 2569 ระยะเวลา 3 เดือน 
(1 มกราคม 2569 ถึงวันที่ 
31 มีนาคม 2569)</t>
  </si>
  <si>
    <t>จ้างบริการบำรุงรักษาและซ่อมแซมแก้ไขคอมพิวเตอร์ อุปกรณ์การประมวลผลและระบบคอมพิวเตอร์ โครงการพัฒนาศูนย์ข้อมูลศุลกากร ประจำปีงบประมาณ
พ.ศ. 2569 ระยะเวลา 3 เดือน
(1 มกราคม 2569 ถึงวันที่ 
31 มีนาคม 2569)</t>
  </si>
  <si>
    <t xml:space="preserve">จ้างบริการบำรุงรักษาและซ่อมแซมแก้ไขคอมพิวเตอร์ อุปกรณ์การประมวลผลและ
ระบบคอมพิวเตอร์ โครงการเพิ่มประสิทธิภาพการบริหารศุลกากรด้วย
ระบบเทคโนโลยีสารสนเทศ สำหรับ
สิทธิประโยชน์ทางภาษีอากร
 (e-Tax Incentives) ส่วนที่ 1 
การพัฒนาระบบ e-Tax Incentive
ประจำปีงบประมาณ พ.ศ. 2569
ระยะเวลา 3 เดือน (1 มกราคม 2569 
ถึงวันที่ 31 มีนาคม 2569)                                    </t>
  </si>
  <si>
    <t>จ้างบริการบำรุงรักษาและซ่อมแซมแก้ไขคอมพิวเตอร์ อุปกรณ์การประมวลผลและระบบคอมพิวเตอร์ โครงการพัฒนาระบบการยืนยันตัวบุคคล ประจำปีงบประมาณ พ.ศ. 2569  ระยะเวลา 3 เดือน 
(1 มกราคม 2569 ถึงวันที่ 
31 มีนาคม 2569)</t>
  </si>
  <si>
    <t xml:space="preserve">จ้างบริการบำรุงรักษาและซ่อมแซมแก้ไขคอมพิวเตอร์ อุปกรณ์การประมวลผลและ
ระบบคอมพิวเตอร์ โครงการพัฒนาระบบ
ตรวจสอบใบอนุญาตและใบรับรองอิเล็ก
ทรอนิกส์ เพื่อการนำเข้า ส่งออกและ
การเชื่อมโยงระบบศุลกากรกับระบบกลาง
ประจำปีงบประมาณ พ.ศ. 2569 
ระยะเวลา 3 เดือน (1 มกราคม 2569
ถึงวันที่ 31 มีนาคม 2569)                                    </t>
  </si>
  <si>
    <t>จ้างบริการบำรุงรักษาและซ่อมแซมแก้ไขคอมพิวเตอร์ อุปกรณ์ประมวลผลและระบบคอมพิวเตอร์ โครงการระบบบริหารจัดการเครื่องคอมพิวเตอร์ลูกข่ายกรมศุลกากร ปีงบประมาณ พ.ศ. 2569 ระยะเวลา  
3 เดือน (1 มกราคม 2569 ถึงวันที่ 
31 มีนาคม 2569)</t>
  </si>
  <si>
    <t>จ้างบริการบำรุงรักษาและซ่อมแซมแก้ไขคอมพิวเตอร์ อุปกรณ์ประมวลผลและระบบคอมพิวเตอร์ โครงการพัฒนาและปรับปรุง
ระบบ PKI สำหรับ ebXML Gateway
เพื่อรองรับมาตรฐานใหม่และรักษา
ความมั่นคงปลอดภัยของระบบ
สารสนเทศ สำหรับหน่วยงานที่เป็นโครงสร้างพื้นฐานสำคัญของประเทศ ปีงบประมาณ พ.ศ. 2569 
ระยะเวลา 3 เดือน (1 มกราคม 2569 
ถึงวันที่ 31 มีนาคม 2569)</t>
  </si>
  <si>
    <t>จ้างก่อสร้างโครงการก่อสร้างด่านศุลกากรภูดู่พร้อมสิ่งปลูกสร้างประกอบ 
ต.ม่วงเจ็ดต้น อ.บ้านโคก จ.อุตรดิตถ์ 1 แห่ง</t>
  </si>
  <si>
    <t>จ้างซ่อมแซมระบบบังคับเลี้ยว 
ประจำเรือศุลกากร 218</t>
  </si>
  <si>
    <t xml:space="preserve">จ้างบริการบำรุงรักษาและซ่อมแซมแก้ไขคอมพิวเตอร์ อุปกรณ์การประมวลผลและ
ระบบคอมพิวเตอร์ โครงการเพิ่ม
ประสิทธิภาพระบบผ่านพิธีการศุลกากรอิเล็กทรอนิกส์สำหรับสินค้าเร่งด่วน 
ประจำปีงบประมาณ  พ.ศ. 2569
ระยะเวลา 3 เดือน (1 มกราคม 2569 
ถึงวันที่ 31 มีนาคม 2569)   </t>
  </si>
  <si>
    <t>จ้างบริการบำรุงรักษาและซ่อมแซมแก้ไขคอมพิวเตอร์ อุปกรณ์การประมวลผล
และระบบคอมพิวเตอร์ โครงการบริหาร
จัดการระบบสารสนเทศเพื่อความมั่นคง
ปลอดภัย ระยะที่ 2 ประจำปีงบประมาณ
 พ.ศ. 2569 ระยะเวลา 3 เดือน 
(1 มกราคม 2569 ถึงวันที่ 
31 มีนาคม 2569)</t>
  </si>
  <si>
    <t>จ้างบริการบำรุงรักษาและซ่อมแซมแก้ไข
คอมพิวเตอร์ อุปกรณ์ประมวลผลและระบบ
คอมพิวเตอร์ โครงการจัดหาระบบคอมพิวเตอร์ เพื่อเพิ่มประสิทธิภาพ
ระบบพิธีการศุลกากร ประจำปีงบประมาณ
พ.ศ. 2569 ระยะเวลา 3 เดือน 
(1 มกราคม 2569 ถึงวันที่ 
31 มีนาคม 2569)</t>
  </si>
  <si>
    <t>จ้างก่อสร้างเปลี่ยนท่อส่งน้ำประปา
อาคารเฉลิมพระเกียรติ 7 รอบ 
พระชนมพรรษา กรมศุลกากร 
แขวงคลองเตย เขตคลองเตย
กรุงเทพมหานคร 1 แห่ง</t>
  </si>
  <si>
    <t>จ้างบริการบำรุงรักษาและซ่อมแซมแก้ไข
คอมพิวเตอร์ อุปกรณ์ประมวลผลและระบบ
คอมพิวเตอร์ โครงการพัฒนาระบบพิธีการ
ศุลการกรอิเล็กทรอนิกส์สำหรับของถ่ายลำ
และการขนส่งต่อเนื่องเปลี่ยนถ่ายยานพาหนะ
ประจำปีงบประมาณ พ.ศ. 2569 
ระยะเวลา 3 เดือน (1 มกราคม 2569
ถึงวันที่ 31 มีนาคม 2569)</t>
  </si>
  <si>
    <t>จ้างบริการบำรุงรักษาและซ่อมแซมแก้ไขคอมพิวเตอร์ อุปกรณ์การประมวลผล 
และระบบคอมพิวเตอร์ โครงการจัดหา
ระบบคอมพิวเตอร์เพื่อรองรับการพัฒนา
ระบบงานศุลกากร ประจำปีงบประมาณ 
 พ.ศ. 2569 ระยะเวลา 3 เดือน 
(1 มกราคม - 31 มีนาคม 2569)</t>
  </si>
  <si>
    <t>จ้างบริการบำรุงรักษาและซ่อมแซมแก้ไขคอมพิวเตอร์ อุปกรณ์ประมวลผลและ
ระบบคอมพิวเตอร์ โครงการปรับปรุง
ประสิทธิภาพระบบติดตามสถานการณ์
ผ่านพิธีการศุลกากรทางอินเตอร์เน็ต
(e-Tracking) เพื่อรองรับระบบชำระเงิน
แบบอิเล็กทรอนิกส์แห่งชาติ ปีงบประมาณ
พ.ศ. 2569 ระยะเวลา 3 เดือน 
(1 มกราคม ถึงวันที่ 31 มีนาคม 2569)</t>
  </si>
  <si>
    <t>จ้างบริการบำรุงรักษาและซ่อมแซมแก้ไขคอมพิวเตอร์ อุปกรณ์ประมวลผลและระบบคอมพิวเตอร์ โครงการพัฒนาระบบชดเชยอากรและระบบบัตรภาษี ปีงบประมาณ 
พ.ศ. 2569 ระยะเวลา 3 เดือน 
(1 มกราคม 2569 ถึงวันที่
 31 มีนาคม 2569)</t>
  </si>
  <si>
    <t>จ้างบริการบำรุงรักษาและซ่อมแซมแก้ไขคอมพิวเตอร์ อุปกรณ์การประมวลผล 
และระบบคอมพิวเตอร์ โครงการพัฒนา
ระบบพิธีการศุลกากรอิเล็กทรอนิกส์สำหรับ
การค้าชายฝั่ง e-Coasting Trade 
พ.ศ. 2569 ระยะเวลา 3 เดือน 
(1 มกราคม 2569 ถึงวันที่
31 มีนาคม 2569)</t>
  </si>
  <si>
    <t xml:space="preserve">จ้างบริการบำรุงรักษาและซ่อมแซมแก้ไขคอมพิวเตอร์ อุปกรณ์การประมวลผลและ
ระบบคอมพิวเตอร์ โครงการพัฒนาระบบ
แลกเปลี่ยนข้อมูลหนังสือรับรองถิ่นกำเนิด
สินค้าแบบอิเล็กทรอนิกส์ระหว่าง
ประเทศไทยและประเทศญี่ปุ่น
 (e-CO JTEPA)  ประจำปีงบประมาณ 
พ.ศ. 2569 ระยะเวลา 3 เดือน 
(1 มกราคม 2569 ถึงวันที่  
31 มีนาคม 2569)                                    </t>
  </si>
  <si>
    <t>จ้างบริการบำรุงรักษาและซ่อมแซมแก้ไข
คอมพิวเตอร์ อุปกรณ์การประมวลผลและ
ระบบคอมพิวเตอร์โครงการพัฒนาระบบ
บริหารจัดการฐานข้อมูลสารสนเทศของ
กรมศุลกากร ประจำปีงบประมาณ 
พ.ศ. 2569 ระยะเวลา 3 เดือน 
(ตั้งแต่วันที่ 1 กุมภาพันธ์ 2569 
ถึงวันที่ 30 เมษายน 2569)</t>
  </si>
  <si>
    <t xml:space="preserve">จ้างติดตั้งชุดไฟส่องสว่างแบบโซล่าเซลล์
ตามแนวรั้วกำแพงรอบด่านศุลกากรเชียงของ
แห่งใหม่ (จังหวัดเชียงราย) </t>
  </si>
  <si>
    <t>จ้างเหมาบริการพนักงานทำความสะอาด
และคนสวน ประจำปีงบประมาณ
พ.ศ. 2569 จำนวน 1 เดือน</t>
  </si>
  <si>
    <t>ใบสั่งจ้างเลขที่
5050/2569 
ลงวันที่ 12 มีนาคม 2569</t>
  </si>
  <si>
    <t xml:space="preserve">จ้างบริการบำรุงรักษาและซ่อมแซมแก้ไขคอมพิวเตอร์ อุปกรณ์การประมวลผลและระบบคอมพิวเตอร์ โครงการระบบคลัง
ข้อสอบของกรมศุลกากร ประจำปี
งบประมาณ พ.ศ. 2569 ระยะเวลา
2 เดือน (ตั้งแต่วันที่ 1 เมษายน -  
31 พฤษภาคม 2569)  </t>
  </si>
  <si>
    <t>จ้างบริการบำรุงรักษาและซ่อมแซมแก้ไขคอมพิวเตอร์ อุปกรณ์ประมวลผลและ
ระบบคอมพิวเตอร์ โครงการจัดหาระบบคอมพิวเตอร์เพื่อเพิ่มประสิทธิภาพระบบ
พิธีการศุลกากร ประจำปีงบประมาณ 
พ.ศ. 2569 ระยะเวลา 2 เดือน 
(ตั้งแต่ 1 เมษายน - 31 พฤษภาคม 2569)</t>
  </si>
  <si>
    <t>ห้างหุ้นส่วนจำกัด กรีนบั๊ค
เซอร์วิส</t>
  </si>
  <si>
    <t>2.บจก. สกิลลิงค์ เซอร์วิส 
(ประเทศไทย)</t>
  </si>
  <si>
    <t>1.ห้างหุ้นส่วนจำกัด วี.อาร์. เคมีคอล</t>
  </si>
  <si>
    <t>3.ห้างหุ้นส่วนจำกัด วรกาญจน์ไทยเซอร์วิส</t>
  </si>
  <si>
    <t>4.บริษัท เจเอส คลีนนิ่ง จำกัด</t>
  </si>
  <si>
    <t>5.บริษัท รักษาความปลอดภัย พี.เอ็น. การ์ด จำกัด</t>
  </si>
  <si>
    <t>6.บริษัท รักษาความปลอดภัย เจริญภัทรกิจ จำกัด</t>
  </si>
  <si>
    <t>7.	บริษัท รักษาความปลอดภัยสามออ จำกัด</t>
  </si>
  <si>
    <t>เป็นผู้มีคุณสมบัติตรงตามเงื่อนไข
ที่กำหนด</t>
  </si>
  <si>
    <t>1.นายพากร หลวงหลาย</t>
  </si>
  <si>
    <t>2.นายพรสวรรค์ จำปา</t>
  </si>
  <si>
    <t xml:space="preserve">3. ห้างหุ้นส่วนจำกัด กนกทรัพย์ โปรดัคท์
</t>
  </si>
  <si>
    <t xml:space="preserve">2. ร้านประสิทธิ์ ไดนาโม แอร์ เสนอราคา </t>
  </si>
  <si>
    <t>2. บริษัท รักษาความปลอดภัย บี.เอ็ม.บี.พี.คลีนนิ่ง จำกัด</t>
  </si>
  <si>
    <t xml:space="preserve">3. บริษัท รักษาความปลอดภัย บิ๊กโจ อินเตอร์ จำกัด 
</t>
  </si>
  <si>
    <t>ใบสั่งซื้อ เลขที่ 4/2569 
ลงวันที่ 30 ตุลาคม 2569</t>
  </si>
  <si>
    <t>ร้าน จีสาม โอ.เอ.แอนด์ ซัพพลาย
เครื่องถ่ายเอกสารขาว-ดำ</t>
  </si>
  <si>
    <t xml:space="preserve">ร้าน จีสาม โอ.เอ.แอนด์ ซัพพลายเครื่องถ่ายเอกสารสี
</t>
  </si>
  <si>
    <t xml:space="preserve">ห้างหุ้นส่วนจำกัดฮุยบริการปาดังเบซาร์
</t>
  </si>
  <si>
    <t>ใบสั่งซื้อเลขที่ 5/2569
ลงวันที่ 30 ธันวาคม 2568</t>
  </si>
  <si>
    <t xml:space="preserve">1.บริษัท ยิบอินซอย จำกัด 
</t>
  </si>
  <si>
    <t xml:space="preserve">2.กิจการร่วมค้า วีแอนด์ไอ-ทรี	</t>
  </si>
  <si>
    <t>สัญญาจ้างเลขที่ 2/2569
ลงวันที่ 7 พฤศจิกายน 2568</t>
  </si>
  <si>
    <t xml:space="preserve">4.  บจก. วี.อาร์.สงขลากรุ๊ป เซอร์วิส  บาท
</t>
  </si>
  <si>
    <t>สัญญาที่ 3/2569 
 ลงวันที่ 06 พฤศจิกายน 2568</t>
  </si>
  <si>
    <t xml:space="preserve">1. บริษัท พีเออี (เทรดดิ้ง) จำกัด
</t>
  </si>
  <si>
    <t xml:space="preserve">2. บริษัท มินิ บั๊ค จำกัด </t>
  </si>
  <si>
    <t>3. บริษัท วินส์ ยู จำกัด</t>
  </si>
  <si>
    <t>4. ห้างหุ้นส่วนจำกัด ไวท์ แอ๊นท์ โกลด์</t>
  </si>
  <si>
    <t>5. บริษัท อะบิลิตี้ เพสต์ เมเนจเม้นท์ จำกัด</t>
  </si>
  <si>
    <t>6.บริษัท ยูนิเพสท์ จำกัด</t>
  </si>
  <si>
    <t>7.บริษัท เอสที เคมีคอล เซอร์วิส จำกัด</t>
  </si>
  <si>
    <t xml:space="preserve">1. ห้างหุ้นส่วนจำกัด แสงชัยยางยนต์
แสงชัยยางยนต์
 </t>
  </si>
  <si>
    <t xml:space="preserve">1.บริษัท โตโยต้า จี เอ็น ดี ชลบุรี จำกัด </t>
  </si>
  <si>
    <t>2.บริษัท โตโยต้าพาวิลเลี่ยน ระยอง (2005) จำกัด</t>
  </si>
  <si>
    <t>เป็นผู้มีคุณสมบัติตรงตามเงื่อนไขที่กำหนดและเป็นผู้เสนอราคาต่ำสุด</t>
  </si>
  <si>
    <t>เป็นผู้มีคุณสมบัติตรงตามเงื่อนไขที่กำหนดเครดิตกับทางด่านฯ</t>
  </si>
  <si>
    <t>เป็นผู้มีคุณสมบัติตรงตามเงื่อนไขที่กำหนดปรับลดราคาลง ซึ่งราคาที่เสนอ
ไม่เกินราคากลาง</t>
  </si>
  <si>
    <r>
      <t>สญ. จ้าง เลขที่ 4/2569
ลงวันที่</t>
    </r>
    <r>
      <rPr>
        <sz val="16"/>
        <color theme="1"/>
        <rFont val="TH Sarabun New"/>
        <charset val="222"/>
      </rPr>
      <t xml:space="preserve"> 26 </t>
    </r>
    <r>
      <rPr>
        <sz val="16"/>
        <color theme="1"/>
        <rFont val="TH Sarabun New"/>
        <family val="2"/>
        <charset val="222"/>
      </rPr>
      <t>พฤศจิกายน 2568</t>
    </r>
  </si>
  <si>
    <r>
      <t xml:space="preserve">สัญญาเลขที่ 17/2569
ลงวันที่ </t>
    </r>
    <r>
      <rPr>
        <sz val="16"/>
        <color theme="1"/>
        <rFont val="TH Sarabun New"/>
        <charset val="222"/>
      </rPr>
      <t>28</t>
    </r>
    <r>
      <rPr>
        <sz val="16"/>
        <color theme="1"/>
        <rFont val="TH Sarabun New"/>
        <family val="2"/>
        <charset val="222"/>
      </rPr>
      <t xml:space="preserve"> พฤศจิกายน 2568</t>
    </r>
  </si>
  <si>
    <r>
      <t xml:space="preserve">ใบสั่งซื้อ/สั่งจ้าง เลขที่2/2569 
ลงวันที่ </t>
    </r>
    <r>
      <rPr>
        <sz val="16"/>
        <color theme="1"/>
        <rFont val="TH Sarabun New"/>
        <charset val="222"/>
      </rPr>
      <t>09</t>
    </r>
    <r>
      <rPr>
        <sz val="16"/>
        <color theme="1"/>
        <rFont val="TH Sarabun New"/>
        <family val="2"/>
      </rPr>
      <t xml:space="preserve"> ธันวาคม 2568</t>
    </r>
  </si>
  <si>
    <t>เป็นผู้มีคุณสมบัติตรงตามเงื่อนไขที่กำหนดและเวนอราคาต่ำสุด</t>
  </si>
  <si>
    <t>เป็นผู้มีคุณสมบัติตรงตามเงื่อนไขที่กำหนด และเวนอราคาต่ำสุด</t>
  </si>
  <si>
    <t>เป็นผู้ที่มีคุณสมบัติตามที่ต้องการจัดจ้าง และเวนอราคาต่ำสุด</t>
  </si>
  <si>
    <t>เป็นผู้ที่มีคุณสมบัติตามที่ต้องการจัดจ้างและเวนอราคาต่ำสุด</t>
  </si>
  <si>
    <t xml:space="preserve">เป็นผู้มีคุณสมบัติตรงตามเงื่อนไขที่กำหนด </t>
  </si>
  <si>
    <t>มีคุณสมบัติถูกต้องตรงตามเงื่อนไขที่กำหนด และเสนอราคาต่ำสุด</t>
  </si>
  <si>
    <t>มีคุณสมบัติถูกต้องตรงตามเงื่อนไขที่กำหนด  และเสนอราคาต่ำสุด</t>
  </si>
  <si>
    <t>เป็นผู้มีคุณสมบัติตรงตามเงื่อนไขที่กำหนด และเสนอราคาต่ำสุด</t>
  </si>
  <si>
    <t>มีคุณสมบัติถูกต้องตรงตามเงื่อนไขที่กำหนดและเสนอราคาต่ำสุด</t>
  </si>
  <si>
    <t>เป็นผู้มีคุณสมบัติตรงตามเงื่อนไขที่กำหนด และเสนอราคมต่ำสุด</t>
  </si>
  <si>
    <t xml:space="preserve">หจก. เอสทีที เซอร์วิส กรุ๊ป </t>
  </si>
  <si>
    <r>
      <t>ใบสั่งซื้อ/สั่งจ้าง เลขที่ 4/2569</t>
    </r>
    <r>
      <rPr>
        <b/>
        <sz val="16"/>
        <color theme="1"/>
        <rFont val="TH Sarabun New"/>
      </rPr>
      <t xml:space="preserve"> </t>
    </r>
    <r>
      <rPr>
        <sz val="16"/>
        <color theme="1"/>
        <rFont val="TH Sarabun New"/>
      </rPr>
      <t xml:space="preserve">
ลงวันที่ 9 กุมภาพันธ์ 2569</t>
    </r>
  </si>
  <si>
    <t>ใบสั่งซื้อ/สั่งจ้าง เลขที่ 5/2569 
ลงวันที่ 12 กุมภาพันธ์ 2569</t>
  </si>
  <si>
    <t>จ้างเปลี่ยนยางรถยนต์ราชการ ยี่ห้อโตโยต้า หมายเลขทะเบียน ขย 6619 ปาดัง</t>
  </si>
  <si>
    <t xml:space="preserve">จ้างบริการบำรุงรักษาและซ่อมแซมแก้ไขคอมพิวเตอร์ อุปกรณ์การประมวลผลและระบบคอมพิวเตอร์ โครงการระบบลงทะเบียนและบริหารจัดการเรื่องร้องเรียนทางอิเล็กทรอนิกส์  ปีงบประมาณ พ.ศ. 2569 ระยะเวลา 2 เดือน (ตั้งแต่วันที่ 1 เมษายน 2569 ถึงวันที่ 31 พฤษภาคม 2569)  </t>
  </si>
  <si>
    <r>
      <t>ซื้อ</t>
    </r>
    <r>
      <rPr>
        <sz val="16"/>
        <color theme="1"/>
        <rFont val="TH Sarabun New"/>
        <family val="2"/>
      </rPr>
      <t xml:space="preserve">เครื่องปรับอากาศ ประจำปีงบประมาณ 
พ.ศ. 2569 จำนวน 11 เครื่อง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</si>
</sst>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</numFmts>
  <fonts count="38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15"/>
      <name val="TH Niramit AS"/>
    </font>
    <font>
      <sz val="13"/>
      <name val="TH Niramit AS"/>
    </font>
    <font>
      <b/>
      <sz val="15"/>
      <name val="TH Niramit AS"/>
    </font>
    <font>
      <sz val="16"/>
      <name val="TH SarabunIT๙"/>
      <family val="2"/>
    </font>
    <font>
      <sz val="10"/>
      <name val="Arial"/>
      <family val="2"/>
    </font>
    <font>
      <sz val="10"/>
      <name val="Arial"/>
      <family val="2"/>
    </font>
    <font>
      <sz val="16"/>
      <name val="TH Sarabun New"/>
      <family val="2"/>
    </font>
    <font>
      <sz val="16"/>
      <color indexed="8"/>
      <name val="TH Sarabun New"/>
      <family val="2"/>
    </font>
    <font>
      <b/>
      <sz val="18"/>
      <name val="TH Sarabun New"/>
      <family val="2"/>
    </font>
    <font>
      <b/>
      <sz val="16"/>
      <name val="TH Sarabun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b/>
      <sz val="18"/>
      <color theme="1"/>
      <name val="TH SarabunIT๙"/>
      <family val="2"/>
    </font>
    <font>
      <sz val="16"/>
      <color rgb="FF1C1C1C"/>
      <name val="TH Sarabun New"/>
      <family val="2"/>
    </font>
    <font>
      <sz val="16"/>
      <color theme="1"/>
      <name val="TH Sarabun New"/>
      <family val="2"/>
    </font>
    <font>
      <sz val="16"/>
      <color rgb="FF000000"/>
      <name val="TH Sarabun New"/>
      <family val="2"/>
    </font>
    <font>
      <b/>
      <sz val="18"/>
      <color theme="1"/>
      <name val="TH Sarabun New"/>
      <family val="2"/>
    </font>
    <font>
      <sz val="8"/>
      <name val="Arial"/>
      <family val="2"/>
    </font>
    <font>
      <b/>
      <sz val="16"/>
      <color theme="1"/>
      <name val="TH Sarabun New"/>
      <family val="2"/>
    </font>
    <font>
      <sz val="16"/>
      <color theme="1"/>
      <name val="TH Sarabun New"/>
      <family val="2"/>
      <charset val="222"/>
    </font>
    <font>
      <sz val="16"/>
      <color theme="1"/>
      <name val="TH SarabunIT๙"/>
      <family val="2"/>
      <charset val="222"/>
    </font>
    <font>
      <b/>
      <sz val="18"/>
      <color theme="1"/>
      <name val="TH Sarabun New"/>
      <family val="2"/>
      <charset val="222"/>
    </font>
    <font>
      <b/>
      <sz val="14"/>
      <name val="TH SarabunPSK"/>
      <family val="2"/>
      <charset val="222"/>
    </font>
    <font>
      <sz val="14"/>
      <color rgb="FF1C1C1C"/>
      <name val="CS ChatThaiUI"/>
    </font>
    <font>
      <b/>
      <sz val="18"/>
      <color theme="1"/>
      <name val="TH SarabunIT๙"/>
      <family val="2"/>
      <charset val="222"/>
    </font>
    <font>
      <sz val="11"/>
      <color theme="1"/>
      <name val="CS ChatThaiUI"/>
      <charset val="222"/>
    </font>
    <font>
      <sz val="16"/>
      <color theme="1"/>
      <name val="TH Sarabun New"/>
      <charset val="222"/>
    </font>
    <font>
      <sz val="16"/>
      <color theme="1"/>
      <name val="TH SarabunIT๙"/>
      <charset val="222"/>
    </font>
    <font>
      <sz val="14"/>
      <color theme="1"/>
      <name val="CS ChatThaiUI"/>
      <charset val="222"/>
    </font>
    <font>
      <sz val="16"/>
      <name val="TH Sarabun New"/>
      <charset val="222"/>
    </font>
    <font>
      <b/>
      <sz val="16"/>
      <color theme="1"/>
      <name val="TH Sarabun New"/>
      <charset val="222"/>
    </font>
    <font>
      <b/>
      <sz val="18"/>
      <color theme="1"/>
      <name val="TH Sarabun New"/>
    </font>
    <font>
      <sz val="16"/>
      <color theme="1"/>
      <name val="TH Sarabun New"/>
    </font>
    <font>
      <b/>
      <sz val="16"/>
      <color theme="1"/>
      <name val="TH Sarabun New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9F9F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3" fillId="0" borderId="0"/>
    <xf numFmtId="0" fontId="13" fillId="0" borderId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589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top"/>
    </xf>
    <xf numFmtId="4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vertical="top"/>
    </xf>
    <xf numFmtId="0" fontId="15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left" vertical="top" wrapText="1"/>
    </xf>
    <xf numFmtId="43" fontId="15" fillId="2" borderId="1" xfId="1" applyFont="1" applyFill="1" applyBorder="1" applyAlignment="1">
      <alignment horizontal="center" vertical="top" wrapText="1"/>
    </xf>
    <xf numFmtId="4" fontId="15" fillId="2" borderId="1" xfId="0" applyNumberFormat="1" applyFont="1" applyFill="1" applyBorder="1" applyAlignment="1">
      <alignment horizontal="right" vertical="top" wrapText="1"/>
    </xf>
    <xf numFmtId="0" fontId="15" fillId="2" borderId="2" xfId="0" applyFont="1" applyFill="1" applyBorder="1" applyAlignment="1">
      <alignment horizontal="center" vertical="top" wrapText="1"/>
    </xf>
    <xf numFmtId="49" fontId="15" fillId="2" borderId="2" xfId="0" applyNumberFormat="1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top" wrapText="1"/>
    </xf>
    <xf numFmtId="0" fontId="15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1" xfId="0" applyFont="1" applyFill="1" applyBorder="1" applyAlignment="1">
      <alignment horizontal="center" vertical="center" wrapText="1"/>
    </xf>
    <xf numFmtId="4" fontId="15" fillId="2" borderId="0" xfId="0" applyNumberFormat="1" applyFont="1" applyFill="1" applyAlignment="1">
      <alignment horizontal="center" vertical="top" wrapText="1"/>
    </xf>
    <xf numFmtId="0" fontId="15" fillId="2" borderId="0" xfId="0" applyFont="1" applyFill="1" applyAlignment="1">
      <alignment horizontal="center" vertical="center" wrapText="1"/>
    </xf>
    <xf numFmtId="14" fontId="15" fillId="2" borderId="0" xfId="0" applyNumberFormat="1" applyFont="1" applyFill="1" applyAlignment="1">
      <alignment horizontal="center" vertical="top" wrapText="1"/>
    </xf>
    <xf numFmtId="49" fontId="16" fillId="2" borderId="0" xfId="0" applyNumberFormat="1" applyFont="1" applyFill="1" applyAlignment="1">
      <alignment horizontal="center" vertical="center" wrapText="1"/>
    </xf>
    <xf numFmtId="49" fontId="15" fillId="2" borderId="0" xfId="0" applyNumberFormat="1" applyFont="1" applyFill="1" applyAlignment="1">
      <alignment horizontal="center" vertical="top" wrapText="1"/>
    </xf>
    <xf numFmtId="49" fontId="15" fillId="2" borderId="0" xfId="0" applyNumberFormat="1" applyFont="1" applyFill="1" applyAlignment="1">
      <alignment horizont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top" wrapText="1"/>
    </xf>
    <xf numFmtId="4" fontId="15" fillId="2" borderId="0" xfId="0" applyNumberFormat="1" applyFont="1" applyFill="1" applyAlignment="1">
      <alignment horizontal="right" vertical="top" wrapText="1"/>
    </xf>
    <xf numFmtId="4" fontId="15" fillId="2" borderId="0" xfId="0" applyNumberFormat="1" applyFont="1" applyFill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16" fillId="2" borderId="0" xfId="0" applyFont="1" applyFill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" fontId="18" fillId="2" borderId="1" xfId="0" applyNumberFormat="1" applyFont="1" applyFill="1" applyBorder="1" applyAlignment="1">
      <alignment horizontal="right" vertical="top" wrapText="1"/>
    </xf>
    <xf numFmtId="4" fontId="18" fillId="0" borderId="1" xfId="0" applyNumberFormat="1" applyFont="1" applyBorder="1" applyAlignment="1">
      <alignment horizontal="right" vertical="top" wrapText="1"/>
    </xf>
    <xf numFmtId="0" fontId="17" fillId="2" borderId="1" xfId="0" applyFont="1" applyFill="1" applyBorder="1" applyAlignment="1">
      <alignment horizontal="left" vertical="top" wrapText="1"/>
    </xf>
    <xf numFmtId="4" fontId="19" fillId="2" borderId="1" xfId="0" applyNumberFormat="1" applyFont="1" applyFill="1" applyBorder="1" applyAlignment="1">
      <alignment horizontal="right" vertical="top" wrapText="1"/>
    </xf>
    <xf numFmtId="4" fontId="19" fillId="0" borderId="1" xfId="0" applyNumberFormat="1" applyFont="1" applyBorder="1" applyAlignment="1">
      <alignment horizontal="right" vertical="top" wrapText="1"/>
    </xf>
    <xf numFmtId="0" fontId="19" fillId="0" borderId="1" xfId="0" applyFont="1" applyBorder="1" applyAlignment="1">
      <alignment horizontal="left" vertical="top" wrapText="1"/>
    </xf>
    <xf numFmtId="15" fontId="18" fillId="0" borderId="1" xfId="0" quotePrefix="1" applyNumberFormat="1" applyFont="1" applyBorder="1" applyAlignment="1">
      <alignment horizontal="left" vertical="top" wrapText="1"/>
    </xf>
    <xf numFmtId="0" fontId="18" fillId="2" borderId="1" xfId="0" applyFont="1" applyFill="1" applyBorder="1" applyAlignment="1">
      <alignment horizontal="left" vertical="top" wrapText="1"/>
    </xf>
    <xf numFmtId="0" fontId="18" fillId="2" borderId="1" xfId="0" quotePrefix="1" applyFont="1" applyFill="1" applyBorder="1" applyAlignment="1">
      <alignment horizontal="left" vertical="top" wrapText="1"/>
    </xf>
    <xf numFmtId="4" fontId="17" fillId="2" borderId="1" xfId="0" applyNumberFormat="1" applyFont="1" applyFill="1" applyBorder="1" applyAlignment="1">
      <alignment horizontal="right" vertical="top" wrapText="1"/>
    </xf>
    <xf numFmtId="4" fontId="17" fillId="3" borderId="1" xfId="0" applyNumberFormat="1" applyFont="1" applyFill="1" applyBorder="1" applyAlignment="1">
      <alignment horizontal="right" vertical="top" wrapText="1"/>
    </xf>
    <xf numFmtId="0" fontId="17" fillId="3" borderId="1" xfId="0" applyFont="1" applyFill="1" applyBorder="1" applyAlignment="1">
      <alignment horizontal="left" vertical="top" wrapText="1"/>
    </xf>
    <xf numFmtId="4" fontId="17" fillId="2" borderId="1" xfId="0" applyNumberFormat="1" applyFont="1" applyFill="1" applyBorder="1" applyAlignment="1">
      <alignment horizontal="right" vertical="top"/>
    </xf>
    <xf numFmtId="4" fontId="17" fillId="0" borderId="1" xfId="0" applyNumberFormat="1" applyFont="1" applyBorder="1" applyAlignment="1">
      <alignment horizontal="right" vertical="top"/>
    </xf>
    <xf numFmtId="0" fontId="9" fillId="0" borderId="1" xfId="0" quotePrefix="1" applyFont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left" vertical="top" wrapText="1"/>
    </xf>
    <xf numFmtId="4" fontId="18" fillId="2" borderId="1" xfId="0" quotePrefix="1" applyNumberFormat="1" applyFont="1" applyFill="1" applyBorder="1" applyAlignment="1">
      <alignment horizontal="right" vertical="top"/>
    </xf>
    <xf numFmtId="4" fontId="18" fillId="0" borderId="1" xfId="0" quotePrefix="1" applyNumberFormat="1" applyFont="1" applyBorder="1" applyAlignment="1">
      <alignment horizontal="right" vertical="top"/>
    </xf>
    <xf numFmtId="49" fontId="18" fillId="0" borderId="1" xfId="2" quotePrefix="1" applyNumberFormat="1" applyFont="1" applyFill="1" applyBorder="1" applyAlignment="1">
      <alignment horizontal="left" vertical="top" wrapText="1"/>
    </xf>
    <xf numFmtId="14" fontId="17" fillId="2" borderId="1" xfId="0" applyNumberFormat="1" applyFont="1" applyFill="1" applyBorder="1" applyAlignment="1">
      <alignment horizontal="left" vertical="top" wrapText="1"/>
    </xf>
    <xf numFmtId="4" fontId="18" fillId="2" borderId="1" xfId="0" applyNumberFormat="1" applyFont="1" applyFill="1" applyBorder="1" applyAlignment="1">
      <alignment horizontal="right" vertical="top"/>
    </xf>
    <xf numFmtId="4" fontId="19" fillId="2" borderId="1" xfId="0" applyNumberFormat="1" applyFont="1" applyFill="1" applyBorder="1" applyAlignment="1">
      <alignment horizontal="right" vertical="top"/>
    </xf>
    <xf numFmtId="0" fontId="9" fillId="2" borderId="1" xfId="0" applyFont="1" applyFill="1" applyBorder="1" applyAlignment="1">
      <alignment horizontal="left" vertical="top" wrapText="1"/>
    </xf>
    <xf numFmtId="4" fontId="1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quotePrefix="1" applyFont="1" applyBorder="1" applyAlignment="1">
      <alignment horizontal="center" vertical="top"/>
    </xf>
    <xf numFmtId="0" fontId="18" fillId="0" borderId="1" xfId="0" applyFont="1" applyBorder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4" fontId="11" fillId="0" borderId="0" xfId="0" applyNumberFormat="1" applyFont="1" applyAlignment="1">
      <alignment horizontal="right" vertical="center"/>
    </xf>
    <xf numFmtId="4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right"/>
    </xf>
    <xf numFmtId="0" fontId="20" fillId="2" borderId="1" xfId="0" applyFont="1" applyFill="1" applyBorder="1" applyAlignment="1">
      <alignment horizontal="center" vertical="top" wrapText="1"/>
    </xf>
    <xf numFmtId="4" fontId="20" fillId="2" borderId="1" xfId="0" applyNumberFormat="1" applyFont="1" applyFill="1" applyBorder="1" applyAlignment="1">
      <alignment horizontal="center" vertical="top" wrapText="1"/>
    </xf>
    <xf numFmtId="49" fontId="20" fillId="0" borderId="1" xfId="0" applyNumberFormat="1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top" wrapText="1"/>
    </xf>
    <xf numFmtId="4" fontId="20" fillId="0" borderId="1" xfId="0" applyNumberFormat="1" applyFont="1" applyBorder="1" applyAlignment="1">
      <alignment horizontal="center" vertical="center" wrapText="1"/>
    </xf>
    <xf numFmtId="4" fontId="9" fillId="2" borderId="1" xfId="1" applyNumberFormat="1" applyFont="1" applyFill="1" applyBorder="1" applyAlignment="1">
      <alignment horizontal="right" vertical="top"/>
    </xf>
    <xf numFmtId="4" fontId="9" fillId="0" borderId="1" xfId="1" applyNumberFormat="1" applyFont="1" applyBorder="1" applyAlignment="1">
      <alignment horizontal="right" vertical="top"/>
    </xf>
    <xf numFmtId="4" fontId="18" fillId="2" borderId="1" xfId="1" applyNumberFormat="1" applyFont="1" applyFill="1" applyBorder="1" applyAlignment="1">
      <alignment horizontal="right" vertical="top"/>
    </xf>
    <xf numFmtId="4" fontId="18" fillId="0" borderId="1" xfId="1" applyNumberFormat="1" applyFont="1" applyBorder="1" applyAlignment="1">
      <alignment horizontal="right" vertical="top"/>
    </xf>
    <xf numFmtId="4" fontId="17" fillId="2" borderId="1" xfId="2" applyNumberFormat="1" applyFont="1" applyFill="1" applyBorder="1" applyAlignment="1">
      <alignment horizontal="right" vertical="top" wrapText="1"/>
    </xf>
    <xf numFmtId="4" fontId="18" fillId="2" borderId="1" xfId="4" applyNumberFormat="1" applyFont="1" applyFill="1" applyBorder="1" applyAlignment="1">
      <alignment horizontal="right" vertical="top"/>
    </xf>
    <xf numFmtId="4" fontId="18" fillId="2" borderId="1" xfId="2" applyNumberFormat="1" applyFont="1" applyFill="1" applyBorder="1" applyAlignment="1">
      <alignment horizontal="right" vertical="top"/>
    </xf>
    <xf numFmtId="4" fontId="18" fillId="0" borderId="1" xfId="2" applyNumberFormat="1" applyFont="1" applyBorder="1" applyAlignment="1">
      <alignment horizontal="right" vertical="top"/>
    </xf>
    <xf numFmtId="4" fontId="19" fillId="0" borderId="1" xfId="1" applyNumberFormat="1" applyFont="1" applyBorder="1" applyAlignment="1">
      <alignment horizontal="right" vertical="top" wrapText="1"/>
    </xf>
    <xf numFmtId="4" fontId="19" fillId="0" borderId="1" xfId="1" applyNumberFormat="1" applyFont="1" applyBorder="1" applyAlignment="1">
      <alignment horizontal="right" vertical="top"/>
    </xf>
    <xf numFmtId="4" fontId="18" fillId="2" borderId="1" xfId="1" quotePrefix="1" applyNumberFormat="1" applyFont="1" applyFill="1" applyBorder="1" applyAlignment="1">
      <alignment horizontal="right" vertical="top"/>
    </xf>
    <xf numFmtId="4" fontId="18" fillId="0" borderId="1" xfId="1" quotePrefix="1" applyNumberFormat="1" applyFont="1" applyBorder="1" applyAlignment="1">
      <alignment horizontal="right" vertical="top"/>
    </xf>
    <xf numFmtId="4" fontId="18" fillId="0" borderId="1" xfId="1" applyNumberFormat="1" applyFont="1" applyBorder="1" applyAlignment="1">
      <alignment horizontal="right" vertical="top" wrapText="1"/>
    </xf>
    <xf numFmtId="0" fontId="18" fillId="2" borderId="0" xfId="0" applyFont="1" applyFill="1" applyAlignment="1">
      <alignment horizontal="center" vertical="top" wrapText="1"/>
    </xf>
    <xf numFmtId="0" fontId="18" fillId="2" borderId="0" xfId="0" applyFont="1" applyFill="1" applyAlignment="1">
      <alignment horizontal="left" vertical="top" wrapText="1"/>
    </xf>
    <xf numFmtId="4" fontId="18" fillId="2" borderId="0" xfId="0" applyNumberFormat="1" applyFont="1" applyFill="1" applyAlignment="1">
      <alignment horizontal="right" vertical="top" wrapText="1"/>
    </xf>
    <xf numFmtId="4" fontId="18" fillId="2" borderId="0" xfId="0" applyNumberFormat="1" applyFont="1" applyFill="1" applyAlignment="1">
      <alignment horizontal="left" vertical="top" wrapText="1"/>
    </xf>
    <xf numFmtId="0" fontId="20" fillId="2" borderId="0" xfId="0" applyFont="1" applyFill="1" applyAlignment="1">
      <alignment horizontal="center" vertical="top" wrapText="1"/>
    </xf>
    <xf numFmtId="0" fontId="18" fillId="2" borderId="0" xfId="0" applyFont="1" applyFill="1" applyAlignment="1">
      <alignment horizontal="right" vertical="top" wrapText="1"/>
    </xf>
    <xf numFmtId="4" fontId="15" fillId="2" borderId="0" xfId="0" applyNumberFormat="1" applyFont="1" applyFill="1" applyAlignment="1">
      <alignment vertical="top" wrapText="1"/>
    </xf>
    <xf numFmtId="0" fontId="15" fillId="2" borderId="0" xfId="0" applyFont="1" applyFill="1" applyAlignment="1">
      <alignment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4" fontId="9" fillId="0" borderId="1" xfId="0" applyNumberFormat="1" applyFont="1" applyBorder="1" applyAlignment="1">
      <alignment horizontal="right" vertical="top" wrapText="1"/>
    </xf>
    <xf numFmtId="4" fontId="17" fillId="0" borderId="1" xfId="0" applyNumberFormat="1" applyFont="1" applyBorder="1" applyAlignment="1">
      <alignment horizontal="right" vertical="top" wrapText="1"/>
    </xf>
    <xf numFmtId="4" fontId="18" fillId="0" borderId="1" xfId="0" quotePrefix="1" applyNumberFormat="1" applyFont="1" applyBorder="1" applyAlignment="1">
      <alignment horizontal="right" vertical="top" wrapText="1"/>
    </xf>
    <xf numFmtId="0" fontId="9" fillId="0" borderId="3" xfId="0" applyFont="1" applyBorder="1" applyAlignment="1">
      <alignment horizontal="left" vertical="top" wrapText="1"/>
    </xf>
    <xf numFmtId="0" fontId="18" fillId="2" borderId="1" xfId="0" applyFont="1" applyFill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7" fillId="3" borderId="1" xfId="0" applyFont="1" applyFill="1" applyBorder="1" applyAlignment="1">
      <alignment vertical="top" wrapText="1"/>
    </xf>
    <xf numFmtId="0" fontId="19" fillId="0" borderId="3" xfId="0" applyFont="1" applyBorder="1" applyAlignment="1">
      <alignment horizontal="left" vertical="top" wrapText="1"/>
    </xf>
    <xf numFmtId="0" fontId="17" fillId="4" borderId="3" xfId="0" applyFont="1" applyFill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5" borderId="1" xfId="0" applyFont="1" applyFill="1" applyBorder="1" applyAlignment="1">
      <alignment horizontal="left" vertical="top" wrapText="1"/>
    </xf>
    <xf numFmtId="0" fontId="17" fillId="5" borderId="3" xfId="0" applyFont="1" applyFill="1" applyBorder="1" applyAlignment="1">
      <alignment horizontal="left" vertical="top" wrapText="1"/>
    </xf>
    <xf numFmtId="0" fontId="19" fillId="5" borderId="1" xfId="0" applyFont="1" applyFill="1" applyBorder="1" applyAlignment="1">
      <alignment horizontal="left" vertical="top" wrapText="1"/>
    </xf>
    <xf numFmtId="0" fontId="9" fillId="5" borderId="3" xfId="0" applyFont="1" applyFill="1" applyBorder="1" applyAlignment="1">
      <alignment horizontal="left" vertical="top" wrapText="1"/>
    </xf>
    <xf numFmtId="4" fontId="19" fillId="5" borderId="3" xfId="0" applyNumberFormat="1" applyFont="1" applyFill="1" applyBorder="1" applyAlignment="1">
      <alignment horizontal="left" vertical="top" wrapText="1"/>
    </xf>
    <xf numFmtId="0" fontId="19" fillId="5" borderId="3" xfId="0" applyFont="1" applyFill="1" applyBorder="1" applyAlignment="1">
      <alignment horizontal="left" vertical="top" wrapText="1"/>
    </xf>
    <xf numFmtId="49" fontId="19" fillId="0" borderId="1" xfId="0" applyNumberFormat="1" applyFont="1" applyBorder="1" applyAlignment="1">
      <alignment horizontal="left" vertical="top" wrapText="1"/>
    </xf>
    <xf numFmtId="4" fontId="9" fillId="2" borderId="1" xfId="0" applyNumberFormat="1" applyFont="1" applyFill="1" applyBorder="1" applyAlignment="1">
      <alignment horizontal="right" vertical="top" wrapText="1"/>
    </xf>
    <xf numFmtId="4" fontId="18" fillId="2" borderId="1" xfId="0" quotePrefix="1" applyNumberFormat="1" applyFont="1" applyFill="1" applyBorder="1" applyAlignment="1">
      <alignment horizontal="right" vertical="top" wrapText="1"/>
    </xf>
    <xf numFmtId="4" fontId="18" fillId="0" borderId="1" xfId="0" applyNumberFormat="1" applyFont="1" applyBorder="1" applyAlignment="1">
      <alignment vertical="top" wrapText="1"/>
    </xf>
    <xf numFmtId="4" fontId="18" fillId="0" borderId="1" xfId="0" quotePrefix="1" applyNumberFormat="1" applyFont="1" applyBorder="1" applyAlignment="1">
      <alignment vertical="top" wrapText="1"/>
    </xf>
    <xf numFmtId="0" fontId="23" fillId="0" borderId="1" xfId="0" applyFont="1" applyBorder="1" applyAlignment="1">
      <alignment horizontal="center" vertical="top"/>
    </xf>
    <xf numFmtId="0" fontId="23" fillId="0" borderId="1" xfId="0" applyFont="1" applyBorder="1" applyAlignment="1">
      <alignment horizontal="left" vertical="top" wrapText="1"/>
    </xf>
    <xf numFmtId="4" fontId="23" fillId="2" borderId="1" xfId="1" applyNumberFormat="1" applyFont="1" applyFill="1" applyBorder="1" applyAlignment="1">
      <alignment horizontal="right" vertical="top"/>
    </xf>
    <xf numFmtId="4" fontId="23" fillId="0" borderId="1" xfId="1" applyNumberFormat="1" applyFont="1" applyBorder="1" applyAlignment="1">
      <alignment horizontal="right" vertical="top"/>
    </xf>
    <xf numFmtId="0" fontId="23" fillId="0" borderId="1" xfId="0" quotePrefix="1" applyFont="1" applyBorder="1" applyAlignment="1">
      <alignment horizontal="center" vertical="top"/>
    </xf>
    <xf numFmtId="4" fontId="23" fillId="0" borderId="1" xfId="0" applyNumberFormat="1" applyFont="1" applyBorder="1" applyAlignment="1">
      <alignment horizontal="left" vertical="top" wrapText="1"/>
    </xf>
    <xf numFmtId="4" fontId="23" fillId="0" borderId="1" xfId="0" applyNumberFormat="1" applyFont="1" applyBorder="1" applyAlignment="1">
      <alignment horizontal="right" vertical="top" wrapText="1"/>
    </xf>
    <xf numFmtId="0" fontId="24" fillId="2" borderId="0" xfId="0" applyFont="1" applyFill="1" applyAlignment="1">
      <alignment horizontal="center" vertical="top" wrapText="1"/>
    </xf>
    <xf numFmtId="49" fontId="18" fillId="0" borderId="1" xfId="0" quotePrefix="1" applyNumberFormat="1" applyFont="1" applyBorder="1" applyAlignment="1">
      <alignment horizontal="left" vertical="top" wrapText="1"/>
    </xf>
    <xf numFmtId="14" fontId="18" fillId="0" borderId="1" xfId="0" applyNumberFormat="1" applyFont="1" applyBorder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9" fillId="0" borderId="1" xfId="0" quotePrefix="1" applyFont="1" applyBorder="1" applyAlignment="1">
      <alignment vertical="top" wrapText="1"/>
    </xf>
    <xf numFmtId="0" fontId="18" fillId="0" borderId="0" xfId="0" applyFont="1" applyAlignment="1">
      <alignment horizontal="center" vertical="top" wrapText="1"/>
    </xf>
    <xf numFmtId="4" fontId="18" fillId="0" borderId="1" xfId="2" quotePrefix="1" applyNumberFormat="1" applyFont="1" applyFill="1" applyBorder="1" applyAlignment="1">
      <alignment horizontal="right" vertical="top" wrapText="1"/>
    </xf>
    <xf numFmtId="0" fontId="24" fillId="0" borderId="0" xfId="0" applyFont="1" applyAlignment="1">
      <alignment horizontal="center" vertical="top" wrapText="1"/>
    </xf>
    <xf numFmtId="187" fontId="15" fillId="2" borderId="0" xfId="0" applyNumberFormat="1" applyFont="1" applyFill="1" applyAlignment="1">
      <alignment horizontal="center" vertical="top" wrapText="1"/>
    </xf>
    <xf numFmtId="49" fontId="18" fillId="2" borderId="1" xfId="0" quotePrefix="1" applyNumberFormat="1" applyFont="1" applyFill="1" applyBorder="1" applyAlignment="1">
      <alignment horizontal="left" vertical="top" wrapText="1"/>
    </xf>
    <xf numFmtId="0" fontId="18" fillId="0" borderId="3" xfId="0" quotePrefix="1" applyFont="1" applyBorder="1" applyAlignment="1">
      <alignment vertical="top" wrapText="1"/>
    </xf>
    <xf numFmtId="0" fontId="18" fillId="0" borderId="1" xfId="0" quotePrefix="1" applyFont="1" applyBorder="1" applyAlignment="1">
      <alignment vertical="top" wrapText="1"/>
    </xf>
    <xf numFmtId="43" fontId="26" fillId="2" borderId="8" xfId="1" applyFont="1" applyFill="1" applyBorder="1" applyAlignment="1">
      <alignment horizontal="center" vertical="center"/>
    </xf>
    <xf numFmtId="43" fontId="26" fillId="2" borderId="0" xfId="1" applyFont="1" applyFill="1" applyBorder="1" applyAlignment="1">
      <alignment horizontal="center" vertical="center"/>
    </xf>
    <xf numFmtId="4" fontId="18" fillId="0" borderId="4" xfId="0" applyNumberFormat="1" applyFont="1" applyBorder="1" applyAlignment="1">
      <alignment vertical="top" wrapText="1"/>
    </xf>
    <xf numFmtId="4" fontId="18" fillId="0" borderId="3" xfId="0" applyNumberFormat="1" applyFont="1" applyBorder="1" applyAlignment="1">
      <alignment vertical="top" wrapText="1"/>
    </xf>
    <xf numFmtId="0" fontId="25" fillId="2" borderId="0" xfId="0" applyFont="1" applyFill="1" applyAlignment="1">
      <alignment horizontal="center" vertical="top"/>
    </xf>
    <xf numFmtId="0" fontId="25" fillId="2" borderId="1" xfId="0" applyFont="1" applyFill="1" applyBorder="1" applyAlignment="1">
      <alignment horizontal="center" vertical="top" wrapText="1"/>
    </xf>
    <xf numFmtId="49" fontId="25" fillId="2" borderId="1" xfId="0" applyNumberFormat="1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top" wrapText="1"/>
    </xf>
    <xf numFmtId="0" fontId="23" fillId="2" borderId="4" xfId="0" applyFont="1" applyFill="1" applyBorder="1" applyAlignment="1">
      <alignment horizontal="center" vertical="top" wrapText="1"/>
    </xf>
    <xf numFmtId="0" fontId="23" fillId="2" borderId="3" xfId="0" applyFont="1" applyFill="1" applyBorder="1" applyAlignment="1">
      <alignment horizontal="center" vertical="top" wrapText="1"/>
    </xf>
    <xf numFmtId="4" fontId="18" fillId="2" borderId="4" xfId="0" applyNumberFormat="1" applyFont="1" applyFill="1" applyBorder="1" applyAlignment="1">
      <alignment horizontal="right" vertical="top" wrapText="1"/>
    </xf>
    <xf numFmtId="4" fontId="18" fillId="2" borderId="3" xfId="0" applyNumberFormat="1" applyFont="1" applyFill="1" applyBorder="1" applyAlignment="1">
      <alignment horizontal="right" vertical="top" wrapText="1"/>
    </xf>
    <xf numFmtId="4" fontId="18" fillId="2" borderId="9" xfId="0" applyNumberFormat="1" applyFont="1" applyFill="1" applyBorder="1" applyAlignment="1">
      <alignment horizontal="right" vertical="top" wrapText="1"/>
    </xf>
    <xf numFmtId="4" fontId="18" fillId="2" borderId="4" xfId="0" applyNumberFormat="1" applyFont="1" applyFill="1" applyBorder="1" applyAlignment="1">
      <alignment horizontal="center" vertical="top" wrapText="1"/>
    </xf>
    <xf numFmtId="4" fontId="18" fillId="2" borderId="3" xfId="0" applyNumberFormat="1" applyFont="1" applyFill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20" fillId="2" borderId="8" xfId="0" applyFont="1" applyFill="1" applyBorder="1" applyAlignment="1">
      <alignment horizontal="center" vertical="top" wrapText="1"/>
    </xf>
    <xf numFmtId="4" fontId="20" fillId="2" borderId="2" xfId="0" applyNumberFormat="1" applyFont="1" applyFill="1" applyBorder="1" applyAlignment="1">
      <alignment horizontal="center" vertical="top" wrapText="1"/>
    </xf>
    <xf numFmtId="4" fontId="20" fillId="2" borderId="8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8" fillId="0" borderId="4" xfId="0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4" fontId="18" fillId="0" borderId="4" xfId="0" applyNumberFormat="1" applyFont="1" applyBorder="1" applyAlignment="1">
      <alignment horizontal="right" vertical="top" wrapText="1"/>
    </xf>
    <xf numFmtId="4" fontId="18" fillId="0" borderId="9" xfId="0" applyNumberFormat="1" applyFont="1" applyBorder="1" applyAlignment="1">
      <alignment horizontal="right" vertical="top" wrapText="1"/>
    </xf>
    <xf numFmtId="4" fontId="18" fillId="0" borderId="3" xfId="0" applyNumberFormat="1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4" fontId="18" fillId="0" borderId="4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center" vertical="top" wrapText="1"/>
    </xf>
    <xf numFmtId="4" fontId="18" fillId="0" borderId="3" xfId="0" applyNumberFormat="1" applyFont="1" applyBorder="1" applyAlignment="1">
      <alignment horizontal="center" vertical="top" wrapText="1"/>
    </xf>
    <xf numFmtId="0" fontId="9" fillId="0" borderId="4" xfId="0" quotePrefix="1" applyFont="1" applyBorder="1" applyAlignment="1">
      <alignment horizontal="center" vertical="top"/>
    </xf>
    <xf numFmtId="0" fontId="9" fillId="0" borderId="9" xfId="0" quotePrefix="1" applyFont="1" applyBorder="1" applyAlignment="1">
      <alignment horizontal="center" vertical="top"/>
    </xf>
    <xf numFmtId="0" fontId="9" fillId="0" borderId="3" xfId="0" quotePrefix="1" applyFont="1" applyBorder="1" applyAlignment="1">
      <alignment horizontal="center" vertical="top"/>
    </xf>
    <xf numFmtId="49" fontId="18" fillId="0" borderId="4" xfId="0" applyNumberFormat="1" applyFont="1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49" fontId="18" fillId="0" borderId="3" xfId="0" applyNumberFormat="1" applyFont="1" applyBorder="1" applyAlignment="1">
      <alignment horizontal="left" vertical="top" wrapText="1"/>
    </xf>
    <xf numFmtId="4" fontId="19" fillId="0" borderId="4" xfId="0" applyNumberFormat="1" applyFont="1" applyBorder="1" applyAlignment="1">
      <alignment horizontal="right" vertical="top" wrapText="1"/>
    </xf>
    <xf numFmtId="4" fontId="19" fillId="0" borderId="3" xfId="0" applyNumberFormat="1" applyFont="1" applyBorder="1" applyAlignment="1">
      <alignment horizontal="right" vertical="top" wrapText="1"/>
    </xf>
    <xf numFmtId="15" fontId="18" fillId="0" borderId="4" xfId="0" quotePrefix="1" applyNumberFormat="1" applyFont="1" applyBorder="1" applyAlignment="1">
      <alignment horizontal="left" vertical="top" wrapText="1"/>
    </xf>
    <xf numFmtId="15" fontId="18" fillId="0" borderId="3" xfId="0" quotePrefix="1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4" fontId="17" fillId="2" borderId="4" xfId="0" applyNumberFormat="1" applyFont="1" applyFill="1" applyBorder="1" applyAlignment="1">
      <alignment horizontal="center" vertical="top" wrapText="1"/>
    </xf>
    <xf numFmtId="4" fontId="17" fillId="2" borderId="3" xfId="0" applyNumberFormat="1" applyFont="1" applyFill="1" applyBorder="1" applyAlignment="1">
      <alignment horizontal="center" vertical="top" wrapText="1"/>
    </xf>
    <xf numFmtId="4" fontId="17" fillId="3" borderId="4" xfId="0" applyNumberFormat="1" applyFont="1" applyFill="1" applyBorder="1" applyAlignment="1">
      <alignment horizontal="center" vertical="top" wrapText="1"/>
    </xf>
    <xf numFmtId="4" fontId="17" fillId="3" borderId="3" xfId="0" applyNumberFormat="1" applyFont="1" applyFill="1" applyBorder="1" applyAlignment="1">
      <alignment horizontal="center" vertical="top" wrapText="1"/>
    </xf>
    <xf numFmtId="14" fontId="18" fillId="0" borderId="4" xfId="0" applyNumberFormat="1" applyFont="1" applyBorder="1" applyAlignment="1">
      <alignment horizontal="left" vertical="top" wrapText="1"/>
    </xf>
    <xf numFmtId="14" fontId="18" fillId="0" borderId="3" xfId="0" applyNumberFormat="1" applyFont="1" applyBorder="1" applyAlignment="1">
      <alignment horizontal="left" vertical="top" wrapText="1"/>
    </xf>
    <xf numFmtId="4" fontId="19" fillId="2" borderId="4" xfId="0" applyNumberFormat="1" applyFont="1" applyFill="1" applyBorder="1" applyAlignment="1">
      <alignment horizontal="center" vertical="top" wrapText="1"/>
    </xf>
    <xf numFmtId="4" fontId="19" fillId="2" borderId="3" xfId="0" applyNumberFormat="1" applyFont="1" applyFill="1" applyBorder="1" applyAlignment="1">
      <alignment horizontal="center" vertical="top" wrapText="1"/>
    </xf>
    <xf numFmtId="4" fontId="19" fillId="0" borderId="4" xfId="0" applyNumberFormat="1" applyFont="1" applyBorder="1" applyAlignment="1">
      <alignment horizontal="center" vertical="top" wrapText="1"/>
    </xf>
    <xf numFmtId="4" fontId="19" fillId="0" borderId="3" xfId="0" applyNumberFormat="1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/>
    </xf>
    <xf numFmtId="0" fontId="18" fillId="0" borderId="3" xfId="0" applyFont="1" applyBorder="1" applyAlignment="1">
      <alignment horizontal="center" vertical="top"/>
    </xf>
    <xf numFmtId="4" fontId="19" fillId="2" borderId="9" xfId="0" applyNumberFormat="1" applyFont="1" applyFill="1" applyBorder="1" applyAlignment="1">
      <alignment horizontal="center" vertical="top" wrapText="1"/>
    </xf>
    <xf numFmtId="4" fontId="19" fillId="0" borderId="9" xfId="0" applyNumberFormat="1" applyFont="1" applyBorder="1" applyAlignment="1">
      <alignment horizontal="center" vertical="top" wrapText="1"/>
    </xf>
    <xf numFmtId="4" fontId="18" fillId="0" borderId="4" xfId="0" applyNumberFormat="1" applyFont="1" applyBorder="1" applyAlignment="1">
      <alignment vertical="top" wrapText="1"/>
    </xf>
    <xf numFmtId="4" fontId="18" fillId="0" borderId="9" xfId="0" applyNumberFormat="1" applyFont="1" applyBorder="1" applyAlignment="1">
      <alignment vertical="top" wrapText="1"/>
    </xf>
    <xf numFmtId="4" fontId="18" fillId="0" borderId="3" xfId="0" applyNumberFormat="1" applyFont="1" applyBorder="1" applyAlignment="1">
      <alignment vertical="top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9" xfId="0" applyFont="1" applyFill="1" applyBorder="1" applyAlignment="1">
      <alignment horizontal="left" vertical="top" wrapText="1"/>
    </xf>
    <xf numFmtId="0" fontId="17" fillId="2" borderId="3" xfId="0" applyFont="1" applyFill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4" fontId="18" fillId="0" borderId="4" xfId="0" quotePrefix="1" applyNumberFormat="1" applyFont="1" applyBorder="1" applyAlignment="1">
      <alignment horizontal="right" vertical="top" wrapText="1"/>
    </xf>
    <xf numFmtId="4" fontId="18" fillId="0" borderId="9" xfId="0" quotePrefix="1" applyNumberFormat="1" applyFont="1" applyBorder="1" applyAlignment="1">
      <alignment horizontal="right" vertical="top" wrapText="1"/>
    </xf>
    <xf numFmtId="4" fontId="18" fillId="0" borderId="3" xfId="0" quotePrefix="1" applyNumberFormat="1" applyFont="1" applyBorder="1" applyAlignment="1">
      <alignment horizontal="right" vertical="top" wrapText="1"/>
    </xf>
    <xf numFmtId="4" fontId="18" fillId="2" borderId="9" xfId="0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49" fontId="20" fillId="0" borderId="2" xfId="0" applyNumberFormat="1" applyFont="1" applyBorder="1" applyAlignment="1">
      <alignment horizontal="center" vertical="center" wrapText="1"/>
    </xf>
    <xf numFmtId="49" fontId="20" fillId="0" borderId="8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/>
    </xf>
    <xf numFmtId="4" fontId="18" fillId="0" borderId="4" xfId="1" applyNumberFormat="1" applyFont="1" applyBorder="1" applyAlignment="1">
      <alignment horizontal="center" vertical="top"/>
    </xf>
    <xf numFmtId="4" fontId="18" fillId="0" borderId="9" xfId="1" applyNumberFormat="1" applyFont="1" applyBorder="1" applyAlignment="1">
      <alignment horizontal="center" vertical="top"/>
    </xf>
    <xf numFmtId="4" fontId="18" fillId="0" borderId="3" xfId="1" applyNumberFormat="1" applyFont="1" applyBorder="1" applyAlignment="1">
      <alignment horizontal="center" vertical="top"/>
    </xf>
    <xf numFmtId="4" fontId="18" fillId="2" borderId="4" xfId="1" applyNumberFormat="1" applyFont="1" applyFill="1" applyBorder="1" applyAlignment="1">
      <alignment horizontal="center" vertical="top"/>
    </xf>
    <xf numFmtId="4" fontId="18" fillId="2" borderId="9" xfId="1" applyNumberFormat="1" applyFont="1" applyFill="1" applyBorder="1" applyAlignment="1">
      <alignment horizontal="center" vertical="top"/>
    </xf>
    <xf numFmtId="4" fontId="18" fillId="2" borderId="3" xfId="1" applyNumberFormat="1" applyFont="1" applyFill="1" applyBorder="1" applyAlignment="1">
      <alignment horizontal="center" vertical="top"/>
    </xf>
    <xf numFmtId="15" fontId="18" fillId="0" borderId="4" xfId="0" quotePrefix="1" applyNumberFormat="1" applyFont="1" applyBorder="1" applyAlignment="1">
      <alignment horizontal="center" vertical="top" wrapText="1"/>
    </xf>
    <xf numFmtId="15" fontId="18" fillId="0" borderId="3" xfId="0" quotePrefix="1" applyNumberFormat="1" applyFont="1" applyBorder="1" applyAlignment="1">
      <alignment horizontal="center" vertical="top" wrapText="1"/>
    </xf>
    <xf numFmtId="4" fontId="18" fillId="0" borderId="4" xfId="0" quotePrefix="1" applyNumberFormat="1" applyFont="1" applyBorder="1" applyAlignment="1">
      <alignment horizontal="center" vertical="top" wrapText="1"/>
    </xf>
    <xf numFmtId="4" fontId="18" fillId="0" borderId="3" xfId="0" quotePrefix="1" applyNumberFormat="1" applyFont="1" applyBorder="1" applyAlignment="1">
      <alignment horizontal="center" vertical="top" wrapText="1"/>
    </xf>
    <xf numFmtId="0" fontId="18" fillId="0" borderId="4" xfId="0" quotePrefix="1" applyFont="1" applyBorder="1" applyAlignment="1">
      <alignment horizontal="center" vertical="top" wrapText="1"/>
    </xf>
    <xf numFmtId="0" fontId="18" fillId="0" borderId="3" xfId="0" quotePrefix="1" applyFont="1" applyBorder="1" applyAlignment="1">
      <alignment horizontal="center" vertical="top" wrapText="1"/>
    </xf>
    <xf numFmtId="0" fontId="23" fillId="2" borderId="4" xfId="0" applyFont="1" applyFill="1" applyBorder="1" applyAlignment="1">
      <alignment horizontal="center" vertical="top" wrapText="1"/>
    </xf>
    <xf numFmtId="0" fontId="23" fillId="2" borderId="9" xfId="0" applyFont="1" applyFill="1" applyBorder="1" applyAlignment="1">
      <alignment horizontal="center" vertical="top" wrapText="1"/>
    </xf>
    <xf numFmtId="0" fontId="23" fillId="2" borderId="3" xfId="0" applyFont="1" applyFill="1" applyBorder="1" applyAlignment="1">
      <alignment horizontal="center" vertical="top" wrapText="1"/>
    </xf>
    <xf numFmtId="0" fontId="25" fillId="2" borderId="0" xfId="0" applyFont="1" applyFill="1" applyAlignment="1">
      <alignment horizontal="left" vertical="top"/>
    </xf>
    <xf numFmtId="4" fontId="25" fillId="2" borderId="0" xfId="0" applyNumberFormat="1" applyFont="1" applyFill="1" applyAlignment="1">
      <alignment horizontal="right" vertical="top"/>
    </xf>
    <xf numFmtId="4" fontId="25" fillId="2" borderId="0" xfId="0" applyNumberFormat="1" applyFont="1" applyFill="1" applyAlignment="1">
      <alignment horizontal="left" vertical="top"/>
    </xf>
    <xf numFmtId="0" fontId="25" fillId="2" borderId="0" xfId="0" applyFont="1" applyFill="1" applyAlignment="1">
      <alignment horizontal="right" vertical="top"/>
    </xf>
    <xf numFmtId="0" fontId="25" fillId="2" borderId="0" xfId="0" applyFont="1" applyFill="1" applyAlignment="1">
      <alignment horizontal="center" vertical="top"/>
    </xf>
    <xf numFmtId="0" fontId="25" fillId="2" borderId="7" xfId="0" applyFont="1" applyFill="1" applyBorder="1" applyAlignment="1">
      <alignment horizontal="center" vertical="top"/>
    </xf>
    <xf numFmtId="4" fontId="25" fillId="2" borderId="1" xfId="0" applyNumberFormat="1" applyFont="1" applyFill="1" applyBorder="1" applyAlignment="1">
      <alignment horizontal="center" vertical="top" wrapText="1"/>
    </xf>
    <xf numFmtId="0" fontId="25" fillId="2" borderId="2" xfId="0" applyFont="1" applyFill="1" applyBorder="1" applyAlignment="1">
      <alignment horizontal="center" vertical="top" wrapText="1"/>
    </xf>
    <xf numFmtId="0" fontId="25" fillId="2" borderId="8" xfId="0" applyFont="1" applyFill="1" applyBorder="1" applyAlignment="1">
      <alignment horizontal="center" vertical="top" wrapText="1"/>
    </xf>
    <xf numFmtId="4" fontId="25" fillId="2" borderId="2" xfId="0" applyNumberFormat="1" applyFont="1" applyFill="1" applyBorder="1" applyAlignment="1">
      <alignment horizontal="center" vertical="top" wrapText="1"/>
    </xf>
    <xf numFmtId="4" fontId="25" fillId="2" borderId="8" xfId="0" applyNumberFormat="1" applyFont="1" applyFill="1" applyBorder="1" applyAlignment="1">
      <alignment horizontal="center" vertical="top" wrapText="1"/>
    </xf>
    <xf numFmtId="49" fontId="25" fillId="2" borderId="2" xfId="0" applyNumberFormat="1" applyFont="1" applyFill="1" applyBorder="1" applyAlignment="1">
      <alignment horizontal="center" vertical="top" wrapText="1"/>
    </xf>
    <xf numFmtId="49" fontId="25" fillId="2" borderId="8" xfId="0" applyNumberFormat="1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left" vertical="top" wrapText="1"/>
    </xf>
    <xf numFmtId="4" fontId="23" fillId="2" borderId="1" xfId="1" applyNumberFormat="1" applyFont="1" applyFill="1" applyBorder="1" applyAlignment="1">
      <alignment horizontal="right" vertical="top" wrapText="1"/>
    </xf>
    <xf numFmtId="0" fontId="23" fillId="2" borderId="3" xfId="0" applyFont="1" applyFill="1" applyBorder="1" applyAlignment="1">
      <alignment horizontal="left" vertical="top" wrapText="1"/>
    </xf>
    <xf numFmtId="4" fontId="23" fillId="2" borderId="1" xfId="0" applyNumberFormat="1" applyFont="1" applyFill="1" applyBorder="1" applyAlignment="1">
      <alignment horizontal="right" vertical="top" wrapText="1"/>
    </xf>
    <xf numFmtId="4" fontId="23" fillId="2" borderId="4" xfId="1" applyNumberFormat="1" applyFont="1" applyFill="1" applyBorder="1" applyAlignment="1">
      <alignment horizontal="center" vertical="top" wrapText="1"/>
    </xf>
    <xf numFmtId="4" fontId="23" fillId="2" borderId="9" xfId="1" applyNumberFormat="1" applyFont="1" applyFill="1" applyBorder="1" applyAlignment="1">
      <alignment horizontal="center" vertical="top" wrapText="1"/>
    </xf>
    <xf numFmtId="4" fontId="23" fillId="2" borderId="3" xfId="1" applyNumberFormat="1" applyFont="1" applyFill="1" applyBorder="1" applyAlignment="1">
      <alignment horizontal="center" vertical="top" wrapText="1"/>
    </xf>
    <xf numFmtId="0" fontId="23" fillId="2" borderId="4" xfId="0" applyFont="1" applyFill="1" applyBorder="1" applyAlignment="1">
      <alignment horizontal="left" vertical="top" wrapText="1"/>
    </xf>
    <xf numFmtId="4" fontId="23" fillId="2" borderId="4" xfId="1" applyNumberFormat="1" applyFont="1" applyFill="1" applyBorder="1" applyAlignment="1">
      <alignment horizontal="right" vertical="top" wrapText="1"/>
    </xf>
    <xf numFmtId="4" fontId="23" fillId="2" borderId="4" xfId="0" applyNumberFormat="1" applyFont="1" applyFill="1" applyBorder="1" applyAlignment="1">
      <alignment horizontal="right" vertical="top" wrapText="1"/>
    </xf>
    <xf numFmtId="0" fontId="23" fillId="2" borderId="9" xfId="0" applyFont="1" applyFill="1" applyBorder="1" applyAlignment="1">
      <alignment horizontal="left" vertical="top" wrapText="1"/>
    </xf>
    <xf numFmtId="4" fontId="23" fillId="2" borderId="9" xfId="1" applyNumberFormat="1" applyFont="1" applyFill="1" applyBorder="1" applyAlignment="1">
      <alignment horizontal="right" vertical="top" wrapText="1"/>
    </xf>
    <xf numFmtId="4" fontId="23" fillId="2" borderId="9" xfId="0" applyNumberFormat="1" applyFont="1" applyFill="1" applyBorder="1" applyAlignment="1">
      <alignment horizontal="right" vertical="top" wrapText="1"/>
    </xf>
    <xf numFmtId="0" fontId="23" fillId="2" borderId="3" xfId="0" applyFont="1" applyFill="1" applyBorder="1" applyAlignment="1">
      <alignment horizontal="left" vertical="top" wrapText="1"/>
    </xf>
    <xf numFmtId="4" fontId="23" fillId="2" borderId="3" xfId="1" applyNumberFormat="1" applyFont="1" applyFill="1" applyBorder="1" applyAlignment="1">
      <alignment horizontal="right" vertical="top" wrapText="1"/>
    </xf>
    <xf numFmtId="4" fontId="23" fillId="2" borderId="3" xfId="0" applyNumberFormat="1" applyFont="1" applyFill="1" applyBorder="1" applyAlignment="1">
      <alignment horizontal="right" vertical="top" wrapText="1"/>
    </xf>
    <xf numFmtId="4" fontId="23" fillId="2" borderId="3" xfId="0" applyNumberFormat="1" applyFont="1" applyFill="1" applyBorder="1" applyAlignment="1">
      <alignment horizontal="left" vertical="top" wrapText="1"/>
    </xf>
    <xf numFmtId="4" fontId="23" fillId="2" borderId="1" xfId="0" applyNumberFormat="1" applyFont="1" applyFill="1" applyBorder="1" applyAlignment="1">
      <alignment horizontal="left" vertical="top" wrapText="1"/>
    </xf>
    <xf numFmtId="4" fontId="23" fillId="2" borderId="4" xfId="0" applyNumberFormat="1" applyFont="1" applyFill="1" applyBorder="1" applyAlignment="1">
      <alignment horizontal="left" vertical="top" wrapText="1"/>
    </xf>
    <xf numFmtId="4" fontId="23" fillId="2" borderId="3" xfId="0" applyNumberFormat="1" applyFont="1" applyFill="1" applyBorder="1" applyAlignment="1">
      <alignment horizontal="left" vertical="top" wrapText="1"/>
    </xf>
    <xf numFmtId="4" fontId="23" fillId="2" borderId="9" xfId="0" applyNumberFormat="1" applyFont="1" applyFill="1" applyBorder="1" applyAlignment="1">
      <alignment horizontal="left" vertical="top" wrapText="1"/>
    </xf>
    <xf numFmtId="4" fontId="23" fillId="2" borderId="4" xfId="0" applyNumberFormat="1" applyFont="1" applyFill="1" applyBorder="1" applyAlignment="1">
      <alignment horizontal="center" vertical="top" wrapText="1"/>
    </xf>
    <xf numFmtId="4" fontId="23" fillId="2" borderId="9" xfId="0" applyNumberFormat="1" applyFont="1" applyFill="1" applyBorder="1" applyAlignment="1">
      <alignment horizontal="center" vertical="top" wrapText="1"/>
    </xf>
    <xf numFmtId="4" fontId="23" fillId="2" borderId="3" xfId="0" applyNumberFormat="1" applyFont="1" applyFill="1" applyBorder="1" applyAlignment="1">
      <alignment horizontal="center" vertical="top" wrapText="1"/>
    </xf>
    <xf numFmtId="0" fontId="24" fillId="2" borderId="0" xfId="0" applyFont="1" applyFill="1" applyAlignment="1">
      <alignment horizontal="left" vertical="top" wrapText="1"/>
    </xf>
    <xf numFmtId="4" fontId="24" fillId="2" borderId="0" xfId="0" applyNumberFormat="1" applyFont="1" applyFill="1" applyAlignment="1">
      <alignment horizontal="right" vertical="top" wrapText="1"/>
    </xf>
    <xf numFmtId="4" fontId="24" fillId="2" borderId="0" xfId="0" applyNumberFormat="1" applyFont="1" applyFill="1" applyAlignment="1">
      <alignment horizontal="left" vertical="top" wrapText="1"/>
    </xf>
    <xf numFmtId="0" fontId="24" fillId="2" borderId="0" xfId="0" applyFont="1" applyFill="1" applyAlignment="1">
      <alignment horizontal="center" wrapText="1"/>
    </xf>
    <xf numFmtId="0" fontId="28" fillId="2" borderId="0" xfId="0" applyFont="1" applyFill="1" applyAlignment="1">
      <alignment horizontal="center" vertical="top" wrapText="1"/>
    </xf>
    <xf numFmtId="0" fontId="28" fillId="2" borderId="0" xfId="0" applyFont="1" applyFill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top" wrapText="1"/>
    </xf>
    <xf numFmtId="0" fontId="31" fillId="2" borderId="0" xfId="0" applyFont="1" applyFill="1" applyAlignment="1">
      <alignment horizontal="center" vertical="top" wrapText="1"/>
    </xf>
    <xf numFmtId="0" fontId="23" fillId="2" borderId="1" xfId="0" applyFont="1" applyFill="1" applyBorder="1" applyAlignment="1">
      <alignment vertical="top" wrapText="1"/>
    </xf>
    <xf numFmtId="0" fontId="23" fillId="2" borderId="4" xfId="0" applyFont="1" applyFill="1" applyBorder="1" applyAlignment="1">
      <alignment vertical="top" wrapText="1"/>
    </xf>
    <xf numFmtId="0" fontId="23" fillId="2" borderId="9" xfId="0" applyFont="1" applyFill="1" applyBorder="1" applyAlignment="1">
      <alignment vertical="top" wrapText="1"/>
    </xf>
    <xf numFmtId="0" fontId="23" fillId="2" borderId="3" xfId="0" applyFont="1" applyFill="1" applyBorder="1" applyAlignment="1">
      <alignment vertical="top" wrapText="1"/>
    </xf>
    <xf numFmtId="4" fontId="23" fillId="2" borderId="1" xfId="0" applyNumberFormat="1" applyFont="1" applyFill="1" applyBorder="1" applyAlignment="1">
      <alignment vertical="top" wrapText="1"/>
    </xf>
    <xf numFmtId="4" fontId="23" fillId="2" borderId="4" xfId="0" applyNumberFormat="1" applyFont="1" applyFill="1" applyBorder="1" applyAlignment="1">
      <alignment vertical="top" wrapText="1"/>
    </xf>
    <xf numFmtId="4" fontId="23" fillId="2" borderId="9" xfId="0" applyNumberFormat="1" applyFont="1" applyFill="1" applyBorder="1" applyAlignment="1">
      <alignment vertical="top" wrapText="1"/>
    </xf>
    <xf numFmtId="4" fontId="23" fillId="2" borderId="3" xfId="0" applyNumberFormat="1" applyFont="1" applyFill="1" applyBorder="1" applyAlignment="1">
      <alignment vertical="top" wrapText="1"/>
    </xf>
    <xf numFmtId="0" fontId="23" fillId="2" borderId="0" xfId="0" applyFont="1" applyFill="1" applyAlignment="1">
      <alignment horizontal="center" vertical="top" wrapText="1"/>
    </xf>
    <xf numFmtId="0" fontId="23" fillId="2" borderId="0" xfId="0" applyFont="1" applyFill="1" applyAlignment="1">
      <alignment horizontal="left" vertical="top" wrapText="1"/>
    </xf>
    <xf numFmtId="4" fontId="23" fillId="2" borderId="0" xfId="0" applyNumberFormat="1" applyFont="1" applyFill="1" applyAlignment="1">
      <alignment horizontal="right" vertical="top" wrapText="1"/>
    </xf>
    <xf numFmtId="4" fontId="23" fillId="2" borderId="0" xfId="0" applyNumberFormat="1" applyFont="1" applyFill="1" applyAlignment="1">
      <alignment horizontal="left" vertical="top" wrapText="1"/>
    </xf>
    <xf numFmtId="0" fontId="23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center" vertical="top" wrapText="1"/>
    </xf>
    <xf numFmtId="0" fontId="33" fillId="0" borderId="0" xfId="0" applyFont="1" applyAlignment="1">
      <alignment horizontal="center" vertical="top" wrapText="1"/>
    </xf>
    <xf numFmtId="4" fontId="27" fillId="0" borderId="1" xfId="0" applyNumberFormat="1" applyFont="1" applyBorder="1" applyAlignment="1">
      <alignment vertical="top"/>
    </xf>
    <xf numFmtId="0" fontId="27" fillId="0" borderId="4" xfId="0" applyFont="1" applyBorder="1" applyAlignment="1">
      <alignment horizontal="center" vertical="top" wrapText="1"/>
    </xf>
    <xf numFmtId="43" fontId="26" fillId="2" borderId="0" xfId="1" applyFont="1" applyFill="1" applyBorder="1" applyAlignment="1">
      <alignment horizontal="center" vertical="top"/>
    </xf>
    <xf numFmtId="4" fontId="27" fillId="0" borderId="0" xfId="0" applyNumberFormat="1" applyFont="1" applyAlignment="1">
      <alignment vertical="top"/>
    </xf>
    <xf numFmtId="0" fontId="27" fillId="0" borderId="3" xfId="0" applyFont="1" applyBorder="1" applyAlignment="1">
      <alignment horizontal="center" vertical="top" wrapText="1"/>
    </xf>
    <xf numFmtId="4" fontId="29" fillId="2" borderId="1" xfId="0" applyNumberFormat="1" applyFont="1" applyFill="1" applyBorder="1" applyAlignment="1">
      <alignment vertical="top"/>
    </xf>
    <xf numFmtId="4" fontId="32" fillId="2" borderId="1" xfId="0" applyNumberFormat="1" applyFont="1" applyFill="1" applyBorder="1" applyAlignment="1">
      <alignment vertical="top"/>
    </xf>
    <xf numFmtId="0" fontId="30" fillId="2" borderId="0" xfId="0" applyFont="1" applyFill="1" applyAlignment="1">
      <alignment horizontal="center" wrapText="1"/>
    </xf>
    <xf numFmtId="0" fontId="34" fillId="2" borderId="0" xfId="0" applyFont="1" applyFill="1" applyAlignment="1">
      <alignment horizontal="center" vertical="center" wrapText="1"/>
    </xf>
    <xf numFmtId="0" fontId="23" fillId="2" borderId="4" xfId="0" applyFont="1" applyFill="1" applyBorder="1" applyAlignment="1">
      <alignment horizontal="left" vertical="top" wrapText="1"/>
    </xf>
    <xf numFmtId="4" fontId="23" fillId="2" borderId="4" xfId="0" applyNumberFormat="1" applyFont="1" applyFill="1" applyBorder="1" applyAlignment="1">
      <alignment horizontal="right" vertical="top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4" fontId="30" fillId="2" borderId="0" xfId="0" applyNumberFormat="1" applyFont="1" applyFill="1" applyAlignment="1">
      <alignment horizontal="right" vertical="top" wrapText="1"/>
    </xf>
    <xf numFmtId="4" fontId="30" fillId="2" borderId="0" xfId="0" applyNumberFormat="1" applyFont="1" applyFill="1" applyAlignment="1">
      <alignment horizontal="left" vertical="top" wrapText="1"/>
    </xf>
    <xf numFmtId="0" fontId="30" fillId="2" borderId="0" xfId="0" applyFont="1" applyFill="1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19" fillId="0" borderId="1" xfId="0" applyFont="1" applyBorder="1" applyAlignment="1">
      <alignment vertical="top" wrapText="1"/>
    </xf>
    <xf numFmtId="4" fontId="23" fillId="2" borderId="4" xfId="0" applyNumberFormat="1" applyFont="1" applyFill="1" applyBorder="1" applyAlignment="1">
      <alignment vertical="top" wrapText="1"/>
    </xf>
    <xf numFmtId="4" fontId="23" fillId="2" borderId="3" xfId="0" applyNumberFormat="1" applyFont="1" applyFill="1" applyBorder="1" applyAlignment="1">
      <alignment vertical="top" wrapText="1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left" vertical="center"/>
    </xf>
    <xf numFmtId="4" fontId="25" fillId="2" borderId="0" xfId="0" applyNumberFormat="1" applyFont="1" applyFill="1" applyAlignment="1">
      <alignment horizontal="right" vertical="center"/>
    </xf>
    <xf numFmtId="4" fontId="25" fillId="2" borderId="0" xfId="0" applyNumberFormat="1" applyFont="1" applyFill="1" applyAlignment="1">
      <alignment horizontal="left" vertical="center"/>
    </xf>
    <xf numFmtId="0" fontId="25" fillId="2" borderId="0" xfId="0" applyFont="1" applyFill="1" applyAlignment="1">
      <alignment horizontal="right"/>
    </xf>
    <xf numFmtId="0" fontId="25" fillId="2" borderId="0" xfId="0" applyFont="1" applyFill="1" applyAlignment="1">
      <alignment horizontal="center" vertical="center"/>
    </xf>
    <xf numFmtId="0" fontId="25" fillId="2" borderId="7" xfId="0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vertical="top" wrapText="1"/>
    </xf>
    <xf numFmtId="0" fontId="23" fillId="6" borderId="3" xfId="0" applyFont="1" applyFill="1" applyBorder="1" applyAlignment="1">
      <alignment vertical="top" wrapText="1"/>
    </xf>
    <xf numFmtId="0" fontId="23" fillId="6" borderId="4" xfId="0" applyFont="1" applyFill="1" applyBorder="1" applyAlignment="1">
      <alignment vertical="top" wrapText="1"/>
    </xf>
    <xf numFmtId="0" fontId="23" fillId="6" borderId="9" xfId="0" applyFont="1" applyFill="1" applyBorder="1" applyAlignment="1">
      <alignment vertical="top" wrapText="1"/>
    </xf>
    <xf numFmtId="0" fontId="23" fillId="6" borderId="3" xfId="0" applyFont="1" applyFill="1" applyBorder="1" applyAlignment="1">
      <alignment vertical="top" wrapText="1"/>
    </xf>
    <xf numFmtId="0" fontId="32" fillId="2" borderId="1" xfId="0" applyFont="1" applyFill="1" applyBorder="1" applyAlignment="1">
      <alignment vertical="top"/>
    </xf>
    <xf numFmtId="0" fontId="35" fillId="2" borderId="1" xfId="0" applyFont="1" applyFill="1" applyBorder="1" applyAlignment="1">
      <alignment horizontal="center" vertical="top" wrapText="1"/>
    </xf>
    <xf numFmtId="4" fontId="35" fillId="2" borderId="1" xfId="0" applyNumberFormat="1" applyFont="1" applyFill="1" applyBorder="1" applyAlignment="1">
      <alignment horizontal="center" vertical="top" wrapText="1"/>
    </xf>
    <xf numFmtId="0" fontId="35" fillId="2" borderId="2" xfId="0" applyFont="1" applyFill="1" applyBorder="1" applyAlignment="1">
      <alignment horizontal="center" vertical="top" wrapText="1"/>
    </xf>
    <xf numFmtId="0" fontId="35" fillId="2" borderId="8" xfId="0" applyFont="1" applyFill="1" applyBorder="1" applyAlignment="1">
      <alignment horizontal="center" vertical="top" wrapText="1"/>
    </xf>
    <xf numFmtId="4" fontId="35" fillId="2" borderId="2" xfId="0" applyNumberFormat="1" applyFont="1" applyFill="1" applyBorder="1" applyAlignment="1">
      <alignment horizontal="center" vertical="top" wrapText="1"/>
    </xf>
    <xf numFmtId="4" fontId="35" fillId="2" borderId="8" xfId="0" applyNumberFormat="1" applyFont="1" applyFill="1" applyBorder="1" applyAlignment="1">
      <alignment horizontal="center" vertical="top" wrapText="1"/>
    </xf>
    <xf numFmtId="0" fontId="36" fillId="2" borderId="1" xfId="0" applyFont="1" applyFill="1" applyBorder="1" applyAlignment="1">
      <alignment horizontal="center" vertical="top" wrapText="1"/>
    </xf>
    <xf numFmtId="0" fontId="36" fillId="2" borderId="1" xfId="0" applyFont="1" applyFill="1" applyBorder="1" applyAlignment="1">
      <alignment horizontal="left" vertical="top" wrapText="1"/>
    </xf>
    <xf numFmtId="43" fontId="36" fillId="2" borderId="1" xfId="1" applyFont="1" applyFill="1" applyBorder="1" applyAlignment="1">
      <alignment horizontal="right" vertical="top" wrapText="1"/>
    </xf>
    <xf numFmtId="4" fontId="36" fillId="2" borderId="1" xfId="0" applyNumberFormat="1" applyFont="1" applyFill="1" applyBorder="1" applyAlignment="1">
      <alignment horizontal="right" vertical="top" wrapText="1"/>
    </xf>
    <xf numFmtId="0" fontId="36" fillId="2" borderId="1" xfId="0" applyFont="1" applyFill="1" applyBorder="1" applyAlignment="1">
      <alignment vertical="top" wrapText="1"/>
    </xf>
    <xf numFmtId="0" fontId="36" fillId="2" borderId="4" xfId="0" applyFont="1" applyFill="1" applyBorder="1" applyAlignment="1">
      <alignment horizontal="center" vertical="top" wrapText="1"/>
    </xf>
    <xf numFmtId="0" fontId="36" fillId="2" borderId="4" xfId="0" applyFont="1" applyFill="1" applyBorder="1" applyAlignment="1">
      <alignment horizontal="left" vertical="top" wrapText="1"/>
    </xf>
    <xf numFmtId="43" fontId="36" fillId="2" borderId="4" xfId="1" applyFont="1" applyFill="1" applyBorder="1" applyAlignment="1">
      <alignment horizontal="right" vertical="top" wrapText="1"/>
    </xf>
    <xf numFmtId="0" fontId="36" fillId="2" borderId="4" xfId="0" applyFont="1" applyFill="1" applyBorder="1" applyAlignment="1">
      <alignment vertical="top" wrapText="1"/>
    </xf>
    <xf numFmtId="4" fontId="36" fillId="2" borderId="4" xfId="0" applyNumberFormat="1" applyFont="1" applyFill="1" applyBorder="1" applyAlignment="1">
      <alignment horizontal="right" vertical="top" wrapText="1"/>
    </xf>
    <xf numFmtId="0" fontId="36" fillId="2" borderId="9" xfId="0" applyFont="1" applyFill="1" applyBorder="1" applyAlignment="1">
      <alignment horizontal="center" vertical="top" wrapText="1"/>
    </xf>
    <xf numFmtId="0" fontId="36" fillId="2" borderId="9" xfId="0" applyFont="1" applyFill="1" applyBorder="1" applyAlignment="1">
      <alignment horizontal="left" vertical="top" wrapText="1"/>
    </xf>
    <xf numFmtId="43" fontId="36" fillId="2" borderId="9" xfId="1" applyFont="1" applyFill="1" applyBorder="1" applyAlignment="1">
      <alignment horizontal="right" vertical="top" wrapText="1"/>
    </xf>
    <xf numFmtId="0" fontId="36" fillId="2" borderId="9" xfId="0" applyFont="1" applyFill="1" applyBorder="1" applyAlignment="1">
      <alignment vertical="top" wrapText="1"/>
    </xf>
    <xf numFmtId="0" fontId="36" fillId="2" borderId="9" xfId="0" applyFont="1" applyFill="1" applyBorder="1" applyAlignment="1">
      <alignment horizontal="right" vertical="top" wrapText="1"/>
    </xf>
    <xf numFmtId="0" fontId="36" fillId="2" borderId="3" xfId="0" applyFont="1" applyFill="1" applyBorder="1" applyAlignment="1">
      <alignment horizontal="center" vertical="top" wrapText="1"/>
    </xf>
    <xf numFmtId="0" fontId="36" fillId="2" borderId="3" xfId="0" applyFont="1" applyFill="1" applyBorder="1" applyAlignment="1">
      <alignment horizontal="left" vertical="top" wrapText="1"/>
    </xf>
    <xf numFmtId="43" fontId="36" fillId="2" borderId="3" xfId="1" applyFont="1" applyFill="1" applyBorder="1" applyAlignment="1">
      <alignment horizontal="right" vertical="top" wrapText="1"/>
    </xf>
    <xf numFmtId="0" fontId="36" fillId="2" borderId="3" xfId="0" applyFont="1" applyFill="1" applyBorder="1" applyAlignment="1">
      <alignment vertical="top" wrapText="1"/>
    </xf>
    <xf numFmtId="0" fontId="36" fillId="2" borderId="3" xfId="0" applyFont="1" applyFill="1" applyBorder="1" applyAlignment="1">
      <alignment horizontal="right" vertical="top" wrapText="1"/>
    </xf>
    <xf numFmtId="0" fontId="36" fillId="2" borderId="1" xfId="0" applyFont="1" applyFill="1" applyBorder="1" applyAlignment="1">
      <alignment horizontal="right" vertical="top" wrapText="1"/>
    </xf>
    <xf numFmtId="4" fontId="36" fillId="2" borderId="9" xfId="0" applyNumberFormat="1" applyFont="1" applyFill="1" applyBorder="1" applyAlignment="1">
      <alignment horizontal="right" vertical="top" wrapText="1"/>
    </xf>
    <xf numFmtId="4" fontId="36" fillId="2" borderId="3" xfId="0" applyNumberFormat="1" applyFont="1" applyFill="1" applyBorder="1" applyAlignment="1">
      <alignment horizontal="right" vertical="top" wrapText="1"/>
    </xf>
    <xf numFmtId="4" fontId="36" fillId="2" borderId="4" xfId="0" applyNumberFormat="1" applyFont="1" applyFill="1" applyBorder="1" applyAlignment="1">
      <alignment vertical="top" wrapText="1"/>
    </xf>
    <xf numFmtId="4" fontId="36" fillId="2" borderId="9" xfId="0" applyNumberFormat="1" applyFont="1" applyFill="1" applyBorder="1" applyAlignment="1">
      <alignment vertical="top" wrapText="1"/>
    </xf>
    <xf numFmtId="4" fontId="36" fillId="2" borderId="3" xfId="0" applyNumberFormat="1" applyFont="1" applyFill="1" applyBorder="1" applyAlignment="1">
      <alignment vertical="top" wrapText="1"/>
    </xf>
    <xf numFmtId="4" fontId="36" fillId="2" borderId="1" xfId="0" applyNumberFormat="1" applyFont="1" applyFill="1" applyBorder="1" applyAlignment="1">
      <alignment horizontal="left" vertical="top" wrapText="1"/>
    </xf>
    <xf numFmtId="4" fontId="36" fillId="2" borderId="1" xfId="0" applyNumberFormat="1" applyFont="1" applyFill="1" applyBorder="1" applyAlignment="1">
      <alignment vertical="top" wrapText="1"/>
    </xf>
    <xf numFmtId="4" fontId="36" fillId="2" borderId="4" xfId="0" applyNumberFormat="1" applyFont="1" applyFill="1" applyBorder="1" applyAlignment="1">
      <alignment horizontal="center" vertical="top" wrapText="1"/>
    </xf>
    <xf numFmtId="4" fontId="36" fillId="2" borderId="3" xfId="0" applyNumberFormat="1" applyFont="1" applyFill="1" applyBorder="1" applyAlignment="1">
      <alignment horizontal="center" vertical="top" wrapText="1"/>
    </xf>
    <xf numFmtId="0" fontId="35" fillId="2" borderId="0" xfId="0" applyFont="1" applyFill="1" applyAlignment="1">
      <alignment horizontal="center" vertical="top"/>
    </xf>
    <xf numFmtId="0" fontId="35" fillId="2" borderId="0" xfId="0" applyFont="1" applyFill="1" applyAlignment="1">
      <alignment horizontal="left" vertical="top"/>
    </xf>
    <xf numFmtId="0" fontId="35" fillId="2" borderId="0" xfId="0" applyFont="1" applyFill="1" applyAlignment="1">
      <alignment horizontal="right" vertical="top"/>
    </xf>
    <xf numFmtId="4" fontId="35" fillId="2" borderId="0" xfId="0" applyNumberFormat="1" applyFont="1" applyFill="1" applyAlignment="1">
      <alignment horizontal="right" vertical="top"/>
    </xf>
    <xf numFmtId="4" fontId="35" fillId="2" borderId="0" xfId="0" applyNumberFormat="1" applyFont="1" applyFill="1" applyAlignment="1">
      <alignment horizontal="left" vertical="top"/>
    </xf>
    <xf numFmtId="0" fontId="35" fillId="2" borderId="0" xfId="0" applyFont="1" applyFill="1" applyAlignment="1">
      <alignment horizontal="center" vertical="top"/>
    </xf>
    <xf numFmtId="0" fontId="35" fillId="2" borderId="7" xfId="0" applyFont="1" applyFill="1" applyBorder="1" applyAlignment="1">
      <alignment horizontal="center" vertical="top"/>
    </xf>
    <xf numFmtId="49" fontId="35" fillId="2" borderId="1" xfId="0" applyNumberFormat="1" applyFont="1" applyFill="1" applyBorder="1" applyAlignment="1">
      <alignment horizontal="center" vertical="top" wrapText="1"/>
    </xf>
    <xf numFmtId="49" fontId="35" fillId="2" borderId="2" xfId="0" applyNumberFormat="1" applyFont="1" applyFill="1" applyBorder="1" applyAlignment="1">
      <alignment horizontal="center" vertical="top" wrapText="1"/>
    </xf>
    <xf numFmtId="49" fontId="35" fillId="2" borderId="8" xfId="0" applyNumberFormat="1" applyFont="1" applyFill="1" applyBorder="1" applyAlignment="1">
      <alignment horizontal="center" vertical="top" wrapText="1"/>
    </xf>
    <xf numFmtId="0" fontId="36" fillId="6" borderId="1" xfId="0" applyFont="1" applyFill="1" applyBorder="1" applyAlignment="1">
      <alignment horizontal="left" vertical="top" wrapText="1"/>
    </xf>
    <xf numFmtId="0" fontId="36" fillId="6" borderId="3" xfId="0" applyFont="1" applyFill="1" applyBorder="1" applyAlignment="1">
      <alignment horizontal="left" vertical="top" wrapText="1"/>
    </xf>
    <xf numFmtId="0" fontId="36" fillId="6" borderId="1" xfId="0" applyFont="1" applyFill="1" applyBorder="1" applyAlignment="1">
      <alignment vertical="top" wrapText="1"/>
    </xf>
    <xf numFmtId="0" fontId="36" fillId="6" borderId="3" xfId="0" applyFont="1" applyFill="1" applyBorder="1" applyAlignment="1">
      <alignment vertical="top" wrapText="1"/>
    </xf>
    <xf numFmtId="4" fontId="36" fillId="6" borderId="1" xfId="0" applyNumberFormat="1" applyFont="1" applyFill="1" applyBorder="1" applyAlignment="1">
      <alignment horizontal="left" vertical="top" wrapText="1"/>
    </xf>
    <xf numFmtId="4" fontId="36" fillId="6" borderId="1" xfId="0" applyNumberFormat="1" applyFont="1" applyFill="1" applyBorder="1" applyAlignment="1">
      <alignment vertical="top" wrapText="1"/>
    </xf>
    <xf numFmtId="4" fontId="36" fillId="6" borderId="3" xfId="0" applyNumberFormat="1" applyFont="1" applyFill="1" applyBorder="1" applyAlignment="1">
      <alignment horizontal="left" vertical="top" wrapText="1"/>
    </xf>
    <xf numFmtId="4" fontId="36" fillId="6" borderId="3" xfId="0" applyNumberFormat="1" applyFont="1" applyFill="1" applyBorder="1" applyAlignment="1">
      <alignment vertical="top" wrapText="1"/>
    </xf>
    <xf numFmtId="43" fontId="36" fillId="2" borderId="1" xfId="8" applyFont="1" applyFill="1" applyBorder="1" applyAlignment="1">
      <alignment vertical="top"/>
    </xf>
    <xf numFmtId="43" fontId="36" fillId="2" borderId="1" xfId="8" applyFont="1" applyFill="1" applyBorder="1" applyAlignment="1">
      <alignment vertical="top" wrapText="1"/>
    </xf>
    <xf numFmtId="43" fontId="36" fillId="2" borderId="4" xfId="8" applyFont="1" applyFill="1" applyBorder="1" applyAlignment="1">
      <alignment vertical="top" wrapText="1"/>
    </xf>
    <xf numFmtId="43" fontId="36" fillId="2" borderId="9" xfId="8" applyFont="1" applyFill="1" applyBorder="1" applyAlignment="1">
      <alignment vertical="top" wrapText="1"/>
    </xf>
    <xf numFmtId="43" fontId="36" fillId="2" borderId="3" xfId="8" applyFont="1" applyFill="1" applyBorder="1" applyAlignment="1">
      <alignment vertical="top" wrapText="1"/>
    </xf>
    <xf numFmtId="43" fontId="36" fillId="2" borderId="4" xfId="8" applyFont="1" applyFill="1" applyBorder="1" applyAlignment="1">
      <alignment vertical="top"/>
    </xf>
    <xf numFmtId="43" fontId="36" fillId="2" borderId="9" xfId="8" applyFont="1" applyFill="1" applyBorder="1" applyAlignment="1">
      <alignment vertical="top"/>
    </xf>
    <xf numFmtId="43" fontId="36" fillId="2" borderId="3" xfId="8" applyFont="1" applyFill="1" applyBorder="1" applyAlignment="1">
      <alignment vertical="top"/>
    </xf>
    <xf numFmtId="43" fontId="36" fillId="2" borderId="4" xfId="8" applyFont="1" applyFill="1" applyBorder="1" applyAlignment="1">
      <alignment horizontal="right" vertical="top"/>
    </xf>
    <xf numFmtId="43" fontId="36" fillId="2" borderId="9" xfId="8" applyFont="1" applyFill="1" applyBorder="1" applyAlignment="1">
      <alignment horizontal="right" vertical="top"/>
    </xf>
    <xf numFmtId="43" fontId="36" fillId="2" borderId="3" xfId="8" applyFont="1" applyFill="1" applyBorder="1" applyAlignment="1">
      <alignment horizontal="right" vertical="top"/>
    </xf>
    <xf numFmtId="0" fontId="36" fillId="2" borderId="1" xfId="12" applyFont="1" applyFill="1" applyBorder="1" applyAlignment="1">
      <alignment vertical="top" wrapText="1"/>
    </xf>
    <xf numFmtId="4" fontId="36" fillId="2" borderId="1" xfId="12" applyNumberFormat="1" applyFont="1" applyFill="1" applyBorder="1" applyAlignment="1">
      <alignment horizontal="right" vertical="top" wrapText="1"/>
    </xf>
    <xf numFmtId="0" fontId="36" fillId="2" borderId="1" xfId="12" applyFont="1" applyFill="1" applyBorder="1" applyAlignment="1">
      <alignment horizontal="right" vertical="top" wrapText="1"/>
    </xf>
    <xf numFmtId="0" fontId="36" fillId="2" borderId="1" xfId="12" applyFont="1" applyFill="1" applyBorder="1" applyAlignment="1">
      <alignment horizontal="left" vertical="top" wrapText="1"/>
    </xf>
    <xf numFmtId="43" fontId="36" fillId="2" borderId="4" xfId="8" applyFont="1" applyFill="1" applyBorder="1" applyAlignment="1">
      <alignment horizontal="right" vertical="top" wrapText="1"/>
    </xf>
    <xf numFmtId="43" fontId="36" fillId="2" borderId="9" xfId="8" applyFont="1" applyFill="1" applyBorder="1" applyAlignment="1">
      <alignment horizontal="right" vertical="top" wrapText="1"/>
    </xf>
    <xf numFmtId="43" fontId="36" fillId="2" borderId="3" xfId="8" applyFont="1" applyFill="1" applyBorder="1" applyAlignment="1">
      <alignment horizontal="right" vertical="top" wrapText="1"/>
    </xf>
    <xf numFmtId="0" fontId="36" fillId="2" borderId="1" xfId="12" quotePrefix="1" applyFont="1" applyFill="1" applyBorder="1" applyAlignment="1">
      <alignment horizontal="left" vertical="top" wrapText="1"/>
    </xf>
    <xf numFmtId="43" fontId="36" fillId="2" borderId="1" xfId="8" quotePrefix="1" applyFont="1" applyFill="1" applyBorder="1" applyAlignment="1">
      <alignment vertical="top"/>
    </xf>
    <xf numFmtId="4" fontId="36" fillId="2" borderId="1" xfId="12" quotePrefix="1" applyNumberFormat="1" applyFont="1" applyFill="1" applyBorder="1" applyAlignment="1">
      <alignment horizontal="right" vertical="top" wrapText="1"/>
    </xf>
    <xf numFmtId="0" fontId="36" fillId="2" borderId="1" xfId="12" quotePrefix="1" applyFont="1" applyFill="1" applyBorder="1" applyAlignment="1">
      <alignment vertical="top" wrapText="1"/>
    </xf>
    <xf numFmtId="0" fontId="36" fillId="2" borderId="4" xfId="12" applyFont="1" applyFill="1" applyBorder="1" applyAlignment="1">
      <alignment vertical="top" wrapText="1"/>
    </xf>
    <xf numFmtId="0" fontId="36" fillId="2" borderId="9" xfId="12" applyFont="1" applyFill="1" applyBorder="1" applyAlignment="1">
      <alignment vertical="top" wrapText="1"/>
    </xf>
    <xf numFmtId="0" fontId="36" fillId="2" borderId="3" xfId="12" applyFont="1" applyFill="1" applyBorder="1" applyAlignment="1">
      <alignment vertical="top" wrapText="1"/>
    </xf>
    <xf numFmtId="0" fontId="36" fillId="2" borderId="4" xfId="12" applyFont="1" applyFill="1" applyBorder="1" applyAlignment="1">
      <alignment horizontal="left" vertical="top" wrapText="1"/>
    </xf>
    <xf numFmtId="4" fontId="36" fillId="2" borderId="4" xfId="12" applyNumberFormat="1" applyFont="1" applyFill="1" applyBorder="1" applyAlignment="1">
      <alignment horizontal="right" vertical="top" wrapText="1"/>
    </xf>
    <xf numFmtId="0" fontId="36" fillId="2" borderId="9" xfId="12" applyFont="1" applyFill="1" applyBorder="1" applyAlignment="1">
      <alignment horizontal="left" vertical="top" wrapText="1"/>
    </xf>
    <xf numFmtId="0" fontId="36" fillId="2" borderId="9" xfId="12" applyFont="1" applyFill="1" applyBorder="1" applyAlignment="1">
      <alignment horizontal="right" vertical="top" wrapText="1"/>
    </xf>
    <xf numFmtId="0" fontId="36" fillId="2" borderId="3" xfId="12" applyFont="1" applyFill="1" applyBorder="1" applyAlignment="1">
      <alignment horizontal="left" vertical="top" wrapText="1"/>
    </xf>
    <xf numFmtId="0" fontId="36" fillId="2" borderId="3" xfId="12" applyFont="1" applyFill="1" applyBorder="1" applyAlignment="1">
      <alignment horizontal="right" vertical="top" wrapText="1"/>
    </xf>
    <xf numFmtId="0" fontId="36" fillId="2" borderId="4" xfId="12" quotePrefix="1" applyFont="1" applyFill="1" applyBorder="1" applyAlignment="1">
      <alignment vertical="top" wrapText="1"/>
    </xf>
    <xf numFmtId="0" fontId="36" fillId="2" borderId="9" xfId="12" quotePrefix="1" applyFont="1" applyFill="1" applyBorder="1" applyAlignment="1">
      <alignment vertical="top" wrapText="1"/>
    </xf>
    <xf numFmtId="0" fontId="36" fillId="2" borderId="3" xfId="12" quotePrefix="1" applyFont="1" applyFill="1" applyBorder="1" applyAlignment="1">
      <alignment vertical="top" wrapText="1"/>
    </xf>
    <xf numFmtId="0" fontId="36" fillId="2" borderId="1" xfId="12" applyFont="1" applyFill="1" applyBorder="1" applyAlignment="1">
      <alignment horizontal="center" vertical="top"/>
    </xf>
    <xf numFmtId="0" fontId="36" fillId="2" borderId="1" xfId="12" quotePrefix="1" applyFont="1" applyFill="1" applyBorder="1" applyAlignment="1">
      <alignment horizontal="center" vertical="top"/>
    </xf>
    <xf numFmtId="49" fontId="36" fillId="2" borderId="1" xfId="12" applyNumberFormat="1" applyFont="1" applyFill="1" applyBorder="1" applyAlignment="1">
      <alignment horizontal="left" vertical="top" wrapText="1"/>
    </xf>
    <xf numFmtId="0" fontId="36" fillId="2" borderId="4" xfId="12" applyFont="1" applyFill="1" applyBorder="1" applyAlignment="1">
      <alignment horizontal="center" vertical="top"/>
    </xf>
    <xf numFmtId="0" fontId="36" fillId="2" borderId="4" xfId="12" quotePrefix="1" applyFont="1" applyFill="1" applyBorder="1" applyAlignment="1">
      <alignment horizontal="center" vertical="top"/>
    </xf>
    <xf numFmtId="0" fontId="36" fillId="2" borderId="9" xfId="12" applyFont="1" applyFill="1" applyBorder="1" applyAlignment="1">
      <alignment horizontal="center" vertical="top"/>
    </xf>
    <xf numFmtId="0" fontId="36" fillId="2" borderId="9" xfId="12" quotePrefix="1" applyFont="1" applyFill="1" applyBorder="1" applyAlignment="1">
      <alignment horizontal="center" vertical="top"/>
    </xf>
    <xf numFmtId="0" fontId="36" fillId="2" borderId="3" xfId="12" applyFont="1" applyFill="1" applyBorder="1" applyAlignment="1">
      <alignment horizontal="center" vertical="top"/>
    </xf>
    <xf numFmtId="0" fontId="36" fillId="2" borderId="3" xfId="12" quotePrefix="1" applyFont="1" applyFill="1" applyBorder="1" applyAlignment="1">
      <alignment horizontal="center" vertical="top"/>
    </xf>
    <xf numFmtId="0" fontId="36" fillId="2" borderId="1" xfId="12" quotePrefix="1" applyFont="1" applyFill="1" applyBorder="1" applyAlignment="1">
      <alignment vertical="top"/>
    </xf>
    <xf numFmtId="4" fontId="36" fillId="2" borderId="4" xfId="12" quotePrefix="1" applyNumberFormat="1" applyFont="1" applyFill="1" applyBorder="1" applyAlignment="1">
      <alignment horizontal="right" vertical="top" wrapText="1"/>
    </xf>
    <xf numFmtId="0" fontId="36" fillId="2" borderId="9" xfId="12" quotePrefix="1" applyFont="1" applyFill="1" applyBorder="1" applyAlignment="1">
      <alignment horizontal="right" vertical="top" wrapText="1"/>
    </xf>
    <xf numFmtId="0" fontId="36" fillId="2" borderId="3" xfId="12" quotePrefix="1" applyFont="1" applyFill="1" applyBorder="1" applyAlignment="1">
      <alignment horizontal="right" vertical="top" wrapText="1"/>
    </xf>
    <xf numFmtId="14" fontId="36" fillId="2" borderId="1" xfId="12" applyNumberFormat="1" applyFont="1" applyFill="1" applyBorder="1" applyAlignment="1">
      <alignment horizontal="left" vertical="top" wrapText="1"/>
    </xf>
    <xf numFmtId="49" fontId="36" fillId="2" borderId="1" xfId="3" quotePrefix="1" applyNumberFormat="1" applyFont="1" applyFill="1" applyBorder="1" applyAlignment="1">
      <alignment horizontal="right" vertical="top" wrapText="1"/>
    </xf>
    <xf numFmtId="49" fontId="36" fillId="2" borderId="1" xfId="3" quotePrefix="1" applyNumberFormat="1" applyFont="1" applyFill="1" applyBorder="1" applyAlignment="1">
      <alignment vertical="top" wrapText="1"/>
    </xf>
    <xf numFmtId="49" fontId="36" fillId="2" borderId="1" xfId="12" quotePrefix="1" applyNumberFormat="1" applyFont="1" applyFill="1" applyBorder="1" applyAlignment="1">
      <alignment horizontal="left" vertical="top" wrapText="1"/>
    </xf>
    <xf numFmtId="49" fontId="36" fillId="2" borderId="1" xfId="12" applyNumberFormat="1" applyFont="1" applyFill="1" applyBorder="1" applyAlignment="1">
      <alignment horizontal="right" vertical="top" wrapText="1"/>
    </xf>
    <xf numFmtId="49" fontId="36" fillId="2" borderId="1" xfId="12" applyNumberFormat="1" applyFont="1" applyFill="1" applyBorder="1" applyAlignment="1">
      <alignment vertical="top" wrapText="1"/>
    </xf>
    <xf numFmtId="0" fontId="36" fillId="2" borderId="4" xfId="12" quotePrefix="1" applyFont="1" applyFill="1" applyBorder="1" applyAlignment="1">
      <alignment horizontal="right" vertical="top"/>
    </xf>
    <xf numFmtId="0" fontId="36" fillId="2" borderId="9" xfId="12" quotePrefix="1" applyFont="1" applyFill="1" applyBorder="1" applyAlignment="1">
      <alignment horizontal="right" vertical="top"/>
    </xf>
    <xf numFmtId="0" fontId="36" fillId="2" borderId="3" xfId="12" quotePrefix="1" applyFont="1" applyFill="1" applyBorder="1" applyAlignment="1">
      <alignment horizontal="right" vertical="top"/>
    </xf>
    <xf numFmtId="0" fontId="36" fillId="2" borderId="1" xfId="12" applyFont="1" applyFill="1" applyBorder="1" applyAlignment="1">
      <alignment vertical="top"/>
    </xf>
    <xf numFmtId="0" fontId="36" fillId="2" borderId="1" xfId="12" applyFont="1" applyFill="1" applyBorder="1" applyAlignment="1">
      <alignment horizontal="left" vertical="top"/>
    </xf>
    <xf numFmtId="4" fontId="36" fillId="2" borderId="1" xfId="12" applyNumberFormat="1" applyFont="1" applyFill="1" applyBorder="1" applyAlignment="1">
      <alignment vertical="top" wrapText="1"/>
    </xf>
    <xf numFmtId="4" fontId="36" fillId="2" borderId="4" xfId="12" applyNumberFormat="1" applyFont="1" applyFill="1" applyBorder="1" applyAlignment="1">
      <alignment vertical="top" wrapText="1"/>
    </xf>
    <xf numFmtId="4" fontId="36" fillId="2" borderId="9" xfId="12" applyNumberFormat="1" applyFont="1" applyFill="1" applyBorder="1" applyAlignment="1">
      <alignment vertical="top" wrapText="1"/>
    </xf>
    <xf numFmtId="4" fontId="36" fillId="2" borderId="3" xfId="12" applyNumberFormat="1" applyFont="1" applyFill="1" applyBorder="1" applyAlignment="1">
      <alignment vertical="top" wrapText="1"/>
    </xf>
    <xf numFmtId="4" fontId="36" fillId="2" borderId="1" xfId="12" quotePrefix="1" applyNumberFormat="1" applyFont="1" applyFill="1" applyBorder="1" applyAlignment="1">
      <alignment vertical="top" wrapText="1"/>
    </xf>
    <xf numFmtId="43" fontId="36" fillId="2" borderId="1" xfId="8" applyFont="1" applyFill="1" applyBorder="1" applyAlignment="1">
      <alignment horizontal="right" vertical="top" wrapText="1"/>
    </xf>
    <xf numFmtId="3" fontId="36" fillId="2" borderId="1" xfId="12" applyNumberFormat="1" applyFont="1" applyFill="1" applyBorder="1" applyAlignment="1">
      <alignment horizontal="right" vertical="top" wrapText="1"/>
    </xf>
    <xf numFmtId="43" fontId="36" fillId="2" borderId="4" xfId="3" applyFont="1" applyFill="1" applyBorder="1" applyAlignment="1">
      <alignment horizontal="left" vertical="top" wrapText="1"/>
    </xf>
    <xf numFmtId="43" fontId="36" fillId="2" borderId="4" xfId="3" applyFont="1" applyFill="1" applyBorder="1" applyAlignment="1">
      <alignment horizontal="right" vertical="top" wrapText="1"/>
    </xf>
    <xf numFmtId="43" fontId="36" fillId="2" borderId="9" xfId="3" applyFont="1" applyFill="1" applyBorder="1" applyAlignment="1">
      <alignment horizontal="left" vertical="top" wrapText="1"/>
    </xf>
    <xf numFmtId="43" fontId="36" fillId="2" borderId="9" xfId="3" applyFont="1" applyFill="1" applyBorder="1" applyAlignment="1">
      <alignment horizontal="right" vertical="top" wrapText="1"/>
    </xf>
    <xf numFmtId="43" fontId="36" fillId="2" borderId="3" xfId="3" applyFont="1" applyFill="1" applyBorder="1" applyAlignment="1">
      <alignment horizontal="left" vertical="top" wrapText="1"/>
    </xf>
    <xf numFmtId="43" fontId="36" fillId="2" borderId="1" xfId="3" applyFont="1" applyFill="1" applyBorder="1" applyAlignment="1">
      <alignment horizontal="right" vertical="top" wrapText="1"/>
    </xf>
    <xf numFmtId="43" fontId="36" fillId="2" borderId="3" xfId="3" applyFont="1" applyFill="1" applyBorder="1" applyAlignment="1">
      <alignment horizontal="right" vertical="top" wrapText="1"/>
    </xf>
    <xf numFmtId="0" fontId="36" fillId="2" borderId="5" xfId="12" quotePrefix="1" applyFont="1" applyFill="1" applyBorder="1" applyAlignment="1">
      <alignment vertical="top" wrapText="1"/>
    </xf>
    <xf numFmtId="4" fontId="36" fillId="2" borderId="6" xfId="12" applyNumberFormat="1" applyFont="1" applyFill="1" applyBorder="1" applyAlignment="1">
      <alignment horizontal="right" vertical="top" wrapText="1"/>
    </xf>
    <xf numFmtId="0" fontId="36" fillId="2" borderId="10" xfId="12" quotePrefix="1" applyFont="1" applyFill="1" applyBorder="1" applyAlignment="1">
      <alignment vertical="top" wrapText="1"/>
    </xf>
    <xf numFmtId="0" fontId="36" fillId="2" borderId="12" xfId="12" applyFont="1" applyFill="1" applyBorder="1" applyAlignment="1">
      <alignment horizontal="right" vertical="top" wrapText="1"/>
    </xf>
    <xf numFmtId="0" fontId="36" fillId="2" borderId="11" xfId="12" quotePrefix="1" applyFont="1" applyFill="1" applyBorder="1" applyAlignment="1">
      <alignment vertical="top" wrapText="1"/>
    </xf>
    <xf numFmtId="0" fontId="36" fillId="2" borderId="13" xfId="12" applyFont="1" applyFill="1" applyBorder="1" applyAlignment="1">
      <alignment horizontal="right" vertical="top" wrapText="1"/>
    </xf>
    <xf numFmtId="43" fontId="36" fillId="2" borderId="4" xfId="3" applyFont="1" applyFill="1" applyBorder="1" applyAlignment="1">
      <alignment vertical="top" wrapText="1"/>
    </xf>
    <xf numFmtId="43" fontId="36" fillId="2" borderId="9" xfId="3" applyFont="1" applyFill="1" applyBorder="1" applyAlignment="1">
      <alignment vertical="top" wrapText="1"/>
    </xf>
    <xf numFmtId="43" fontId="36" fillId="2" borderId="3" xfId="3" applyFont="1" applyFill="1" applyBorder="1" applyAlignment="1">
      <alignment vertical="top" wrapText="1"/>
    </xf>
    <xf numFmtId="4" fontId="36" fillId="2" borderId="4" xfId="8" applyNumberFormat="1" applyFont="1" applyFill="1" applyBorder="1" applyAlignment="1">
      <alignment vertical="top"/>
    </xf>
    <xf numFmtId="4" fontId="36" fillId="2" borderId="9" xfId="8" applyNumberFormat="1" applyFont="1" applyFill="1" applyBorder="1" applyAlignment="1">
      <alignment vertical="top"/>
    </xf>
    <xf numFmtId="4" fontId="36" fillId="2" borderId="3" xfId="8" applyNumberFormat="1" applyFont="1" applyFill="1" applyBorder="1" applyAlignment="1">
      <alignment vertical="top"/>
    </xf>
    <xf numFmtId="4" fontId="36" fillId="2" borderId="1" xfId="8" applyNumberFormat="1" applyFont="1" applyFill="1" applyBorder="1" applyAlignment="1">
      <alignment vertical="top"/>
    </xf>
    <xf numFmtId="4" fontId="36" fillId="2" borderId="4" xfId="8" applyNumberFormat="1" applyFont="1" applyFill="1" applyBorder="1" applyAlignment="1">
      <alignment vertical="top"/>
    </xf>
    <xf numFmtId="4" fontId="36" fillId="2" borderId="1" xfId="8" applyNumberFormat="1" applyFont="1" applyFill="1" applyBorder="1" applyAlignment="1">
      <alignment vertical="top" wrapText="1"/>
    </xf>
    <xf numFmtId="4" fontId="36" fillId="2" borderId="1" xfId="8" quotePrefix="1" applyNumberFormat="1" applyFont="1" applyFill="1" applyBorder="1" applyAlignment="1">
      <alignment vertical="top"/>
    </xf>
    <xf numFmtId="4" fontId="36" fillId="2" borderId="4" xfId="8" applyNumberFormat="1" applyFont="1" applyFill="1" applyBorder="1" applyAlignment="1">
      <alignment horizontal="right" vertical="top" wrapText="1"/>
    </xf>
    <xf numFmtId="4" fontId="36" fillId="2" borderId="9" xfId="8" applyNumberFormat="1" applyFont="1" applyFill="1" applyBorder="1" applyAlignment="1">
      <alignment horizontal="right" vertical="top" wrapText="1"/>
    </xf>
    <xf numFmtId="4" fontId="36" fillId="2" borderId="3" xfId="8" applyNumberFormat="1" applyFont="1" applyFill="1" applyBorder="1" applyAlignment="1">
      <alignment horizontal="right" vertical="top" wrapText="1"/>
    </xf>
    <xf numFmtId="4" fontId="36" fillId="2" borderId="4" xfId="8" applyNumberFormat="1" applyFont="1" applyFill="1" applyBorder="1" applyAlignment="1">
      <alignment horizontal="right" vertical="top"/>
    </xf>
    <xf numFmtId="4" fontId="36" fillId="2" borderId="9" xfId="8" applyNumberFormat="1" applyFont="1" applyFill="1" applyBorder="1" applyAlignment="1">
      <alignment horizontal="right" vertical="top"/>
    </xf>
    <xf numFmtId="4" fontId="36" fillId="2" borderId="3" xfId="8" applyNumberFormat="1" applyFont="1" applyFill="1" applyBorder="1" applyAlignment="1">
      <alignment horizontal="right" vertical="top"/>
    </xf>
    <xf numFmtId="4" fontId="36" fillId="2" borderId="4" xfId="8" applyNumberFormat="1" applyFont="1" applyFill="1" applyBorder="1" applyAlignment="1">
      <alignment vertical="top" wrapText="1"/>
    </xf>
    <xf numFmtId="4" fontId="36" fillId="2" borderId="9" xfId="8" applyNumberFormat="1" applyFont="1" applyFill="1" applyBorder="1" applyAlignment="1">
      <alignment vertical="top" wrapText="1"/>
    </xf>
    <xf numFmtId="4" fontId="36" fillId="2" borderId="3" xfId="8" applyNumberFormat="1" applyFont="1" applyFill="1" applyBorder="1" applyAlignment="1">
      <alignment vertical="top" wrapText="1"/>
    </xf>
    <xf numFmtId="14" fontId="36" fillId="2" borderId="1" xfId="12" applyNumberFormat="1" applyFont="1" applyFill="1" applyBorder="1" applyAlignment="1">
      <alignment vertical="top" wrapText="1"/>
    </xf>
    <xf numFmtId="4" fontId="36" fillId="2" borderId="4" xfId="8" applyNumberFormat="1" applyFont="1" applyFill="1" applyBorder="1" applyAlignment="1">
      <alignment horizontal="center" vertical="top" wrapText="1"/>
    </xf>
    <xf numFmtId="4" fontId="36" fillId="2" borderId="3" xfId="8" applyNumberFormat="1" applyFont="1" applyFill="1" applyBorder="1" applyAlignment="1">
      <alignment horizontal="center" vertical="top" wrapText="1"/>
    </xf>
    <xf numFmtId="4" fontId="36" fillId="2" borderId="4" xfId="8" applyNumberFormat="1" applyFont="1" applyFill="1" applyBorder="1" applyAlignment="1">
      <alignment vertical="top" wrapText="1"/>
    </xf>
    <xf numFmtId="4" fontId="35" fillId="2" borderId="0" xfId="0" applyNumberFormat="1" applyFont="1" applyFill="1" applyAlignment="1">
      <alignment vertical="top"/>
    </xf>
    <xf numFmtId="0" fontId="35" fillId="2" borderId="0" xfId="0" applyFont="1" applyFill="1" applyAlignment="1">
      <alignment vertical="top"/>
    </xf>
    <xf numFmtId="4" fontId="35" fillId="2" borderId="0" xfId="0" applyNumberFormat="1" applyFont="1" applyFill="1" applyAlignment="1">
      <alignment horizontal="center" vertical="top"/>
    </xf>
    <xf numFmtId="4" fontId="35" fillId="2" borderId="7" xfId="0" applyNumberFormat="1" applyFont="1" applyFill="1" applyBorder="1" applyAlignment="1">
      <alignment horizontal="center" vertical="top"/>
    </xf>
    <xf numFmtId="4" fontId="35" fillId="2" borderId="1" xfId="0" applyNumberFormat="1" applyFont="1" applyFill="1" applyBorder="1" applyAlignment="1">
      <alignment vertical="top" wrapText="1"/>
    </xf>
    <xf numFmtId="49" fontId="36" fillId="2" borderId="1" xfId="0" quotePrefix="1" applyNumberFormat="1" applyFont="1" applyFill="1" applyBorder="1" applyAlignment="1">
      <alignment horizontal="left" vertical="top" wrapText="1"/>
    </xf>
    <xf numFmtId="49" fontId="36" fillId="2" borderId="5" xfId="0" quotePrefix="1" applyNumberFormat="1" applyFont="1" applyFill="1" applyBorder="1" applyAlignment="1">
      <alignment horizontal="left" vertical="top" wrapText="1"/>
    </xf>
    <xf numFmtId="4" fontId="36" fillId="2" borderId="1" xfId="12" quotePrefix="1" applyNumberFormat="1" applyFont="1" applyFill="1" applyBorder="1" applyAlignment="1">
      <alignment horizontal="right" vertical="top" wrapText="1"/>
    </xf>
    <xf numFmtId="49" fontId="36" fillId="2" borderId="1" xfId="0" applyNumberFormat="1" applyFont="1" applyFill="1" applyBorder="1" applyAlignment="1">
      <alignment horizontal="left" vertical="top" wrapText="1"/>
    </xf>
    <xf numFmtId="49" fontId="36" fillId="2" borderId="10" xfId="0" applyNumberFormat="1" applyFont="1" applyFill="1" applyBorder="1" applyAlignment="1">
      <alignment horizontal="left" vertical="top" wrapText="1"/>
    </xf>
    <xf numFmtId="49" fontId="36" fillId="2" borderId="11" xfId="0" applyNumberFormat="1" applyFont="1" applyFill="1" applyBorder="1" applyAlignment="1">
      <alignment horizontal="left" vertical="top" wrapText="1"/>
    </xf>
    <xf numFmtId="4" fontId="36" fillId="2" borderId="1" xfId="12" applyNumberFormat="1" applyFont="1" applyFill="1" applyBorder="1" applyAlignment="1">
      <alignment horizontal="left" vertical="top" wrapText="1"/>
    </xf>
    <xf numFmtId="0" fontId="36" fillId="2" borderId="4" xfId="12" applyFont="1" applyFill="1" applyBorder="1" applyAlignment="1">
      <alignment horizontal="left" vertical="top" wrapText="1"/>
    </xf>
    <xf numFmtId="4" fontId="36" fillId="2" borderId="4" xfId="12" applyNumberFormat="1" applyFont="1" applyFill="1" applyBorder="1" applyAlignment="1">
      <alignment horizontal="right" vertical="top" wrapText="1"/>
    </xf>
    <xf numFmtId="4" fontId="36" fillId="2" borderId="5" xfId="12" applyNumberFormat="1" applyFont="1" applyFill="1" applyBorder="1" applyAlignment="1">
      <alignment horizontal="right" vertical="top" wrapText="1"/>
    </xf>
    <xf numFmtId="0" fontId="36" fillId="2" borderId="4" xfId="12" applyFont="1" applyFill="1" applyBorder="1" applyAlignment="1">
      <alignment vertical="top" wrapText="1"/>
    </xf>
    <xf numFmtId="0" fontId="36" fillId="2" borderId="6" xfId="12" applyFont="1" applyFill="1" applyBorder="1" applyAlignment="1">
      <alignment vertical="top" wrapText="1"/>
    </xf>
    <xf numFmtId="49" fontId="36" fillId="2" borderId="1" xfId="12" quotePrefix="1" applyNumberFormat="1" applyFont="1" applyFill="1" applyBorder="1" applyAlignment="1">
      <alignment vertical="top" wrapText="1"/>
    </xf>
    <xf numFmtId="4" fontId="36" fillId="2" borderId="1" xfId="8" quotePrefix="1" applyNumberFormat="1" applyFont="1" applyFill="1" applyBorder="1" applyAlignment="1">
      <alignment vertical="top" wrapText="1"/>
    </xf>
    <xf numFmtId="0" fontId="36" fillId="2" borderId="4" xfId="12" quotePrefix="1" applyFont="1" applyFill="1" applyBorder="1" applyAlignment="1">
      <alignment horizontal="left" vertical="top" wrapText="1"/>
    </xf>
    <xf numFmtId="4" fontId="36" fillId="2" borderId="9" xfId="12" quotePrefix="1" applyNumberFormat="1" applyFont="1" applyFill="1" applyBorder="1" applyAlignment="1">
      <alignment horizontal="right" vertical="top" wrapText="1"/>
    </xf>
    <xf numFmtId="0" fontId="36" fillId="2" borderId="1" xfId="12" quotePrefix="1" applyFont="1" applyFill="1" applyBorder="1" applyAlignment="1">
      <alignment horizontal="left" vertical="top"/>
    </xf>
    <xf numFmtId="4" fontId="36" fillId="2" borderId="3" xfId="12" quotePrefix="1" applyNumberFormat="1" applyFont="1" applyFill="1" applyBorder="1" applyAlignment="1">
      <alignment horizontal="right" vertical="top" wrapText="1"/>
    </xf>
    <xf numFmtId="3" fontId="36" fillId="2" borderId="1" xfId="12" quotePrefix="1" applyNumberFormat="1" applyFont="1" applyFill="1" applyBorder="1" applyAlignment="1">
      <alignment horizontal="right" vertical="top" wrapText="1"/>
    </xf>
    <xf numFmtId="4" fontId="36" fillId="2" borderId="9" xfId="12" applyNumberFormat="1" applyFont="1" applyFill="1" applyBorder="1" applyAlignment="1">
      <alignment horizontal="right" vertical="top" wrapText="1"/>
    </xf>
    <xf numFmtId="4" fontId="36" fillId="2" borderId="3" xfId="12" applyNumberFormat="1" applyFont="1" applyFill="1" applyBorder="1" applyAlignment="1">
      <alignment horizontal="right" vertical="top" wrapText="1"/>
    </xf>
    <xf numFmtId="4" fontId="36" fillId="2" borderId="4" xfId="3" applyNumberFormat="1" applyFont="1" applyFill="1" applyBorder="1" applyAlignment="1">
      <alignment horizontal="right" vertical="top" wrapText="1"/>
    </xf>
    <xf numFmtId="4" fontId="36" fillId="2" borderId="9" xfId="3" applyNumberFormat="1" applyFont="1" applyFill="1" applyBorder="1" applyAlignment="1">
      <alignment horizontal="right" vertical="top" wrapText="1"/>
    </xf>
    <xf numFmtId="4" fontId="36" fillId="2" borderId="1" xfId="3" applyNumberFormat="1" applyFont="1" applyFill="1" applyBorder="1" applyAlignment="1">
      <alignment horizontal="right" vertical="top" wrapText="1"/>
    </xf>
    <xf numFmtId="4" fontId="36" fillId="2" borderId="3" xfId="3" applyNumberFormat="1" applyFont="1" applyFill="1" applyBorder="1" applyAlignment="1">
      <alignment horizontal="right" vertical="top" wrapText="1"/>
    </xf>
    <xf numFmtId="0" fontId="36" fillId="2" borderId="3" xfId="12" quotePrefix="1" applyFont="1" applyFill="1" applyBorder="1" applyAlignment="1">
      <alignment horizontal="left" vertical="top" wrapText="1"/>
    </xf>
    <xf numFmtId="0" fontId="36" fillId="2" borderId="9" xfId="12" quotePrefix="1" applyFont="1" applyFill="1" applyBorder="1" applyAlignment="1">
      <alignment horizontal="left" vertical="top" wrapText="1"/>
    </xf>
    <xf numFmtId="0" fontId="36" fillId="2" borderId="4" xfId="12" quotePrefix="1" applyFont="1" applyFill="1" applyBorder="1" applyAlignment="1">
      <alignment horizontal="left" vertical="top"/>
    </xf>
    <xf numFmtId="4" fontId="36" fillId="2" borderId="4" xfId="12" applyNumberFormat="1" applyFont="1" applyFill="1" applyBorder="1" applyAlignment="1">
      <alignment horizontal="left" vertical="top" wrapText="1"/>
    </xf>
    <xf numFmtId="4" fontId="36" fillId="2" borderId="3" xfId="12" applyNumberFormat="1" applyFont="1" applyFill="1" applyBorder="1" applyAlignment="1">
      <alignment horizontal="left" vertical="top" wrapText="1"/>
    </xf>
    <xf numFmtId="4" fontId="36" fillId="2" borderId="1" xfId="12" quotePrefix="1" applyNumberFormat="1" applyFont="1" applyFill="1" applyBorder="1" applyAlignment="1">
      <alignment horizontal="left" vertical="top" wrapText="1"/>
    </xf>
    <xf numFmtId="49" fontId="36" fillId="2" borderId="4" xfId="12" applyNumberFormat="1" applyFont="1" applyFill="1" applyBorder="1" applyAlignment="1">
      <alignment horizontal="left" vertical="top" wrapText="1"/>
    </xf>
    <xf numFmtId="49" fontId="36" fillId="2" borderId="9" xfId="12" applyNumberFormat="1" applyFont="1" applyFill="1" applyBorder="1" applyAlignment="1">
      <alignment horizontal="left" vertical="top" wrapText="1"/>
    </xf>
    <xf numFmtId="49" fontId="36" fillId="2" borderId="3" xfId="12" applyNumberFormat="1" applyFont="1" applyFill="1" applyBorder="1" applyAlignment="1">
      <alignment horizontal="left" vertical="top" wrapText="1"/>
    </xf>
    <xf numFmtId="0" fontId="23" fillId="2" borderId="1" xfId="0" applyFont="1" applyFill="1" applyBorder="1" applyAlignment="1">
      <alignment horizontal="center" vertical="top"/>
    </xf>
    <xf numFmtId="0" fontId="23" fillId="2" borderId="1" xfId="0" quotePrefix="1" applyFont="1" applyFill="1" applyBorder="1" applyAlignment="1">
      <alignment horizontal="center" vertical="top"/>
    </xf>
    <xf numFmtId="0" fontId="25" fillId="2" borderId="0" xfId="0" applyFont="1" applyFill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center" vertical="center" wrapText="1"/>
    </xf>
    <xf numFmtId="49" fontId="25" fillId="2" borderId="2" xfId="0" applyNumberFormat="1" applyFont="1" applyFill="1" applyBorder="1" applyAlignment="1">
      <alignment horizontal="center" vertical="center" wrapText="1"/>
    </xf>
    <xf numFmtId="49" fontId="25" fillId="2" borderId="8" xfId="0" applyNumberFormat="1" applyFont="1" applyFill="1" applyBorder="1" applyAlignment="1">
      <alignment horizontal="center" vertical="center" wrapText="1"/>
    </xf>
    <xf numFmtId="49" fontId="25" fillId="2" borderId="2" xfId="0" applyNumberFormat="1" applyFont="1" applyFill="1" applyBorder="1" applyAlignment="1">
      <alignment horizontal="center" vertical="center" wrapText="1"/>
    </xf>
    <xf numFmtId="49" fontId="23" fillId="2" borderId="1" xfId="0" quotePrefix="1" applyNumberFormat="1" applyFont="1" applyFill="1" applyBorder="1" applyAlignment="1">
      <alignment horizontal="left" vertical="top" wrapText="1"/>
    </xf>
    <xf numFmtId="49" fontId="23" fillId="2" borderId="1" xfId="0" applyNumberFormat="1" applyFont="1" applyFill="1" applyBorder="1" applyAlignment="1">
      <alignment horizontal="left" vertical="top" wrapText="1"/>
    </xf>
    <xf numFmtId="0" fontId="23" fillId="2" borderId="4" xfId="0" applyFont="1" applyFill="1" applyBorder="1" applyAlignment="1">
      <alignment horizontal="center" vertical="top"/>
    </xf>
    <xf numFmtId="0" fontId="23" fillId="2" borderId="4" xfId="0" quotePrefix="1" applyFont="1" applyFill="1" applyBorder="1" applyAlignment="1">
      <alignment horizontal="center" vertical="top"/>
    </xf>
    <xf numFmtId="4" fontId="23" fillId="2" borderId="4" xfId="0" quotePrefix="1" applyNumberFormat="1" applyFont="1" applyFill="1" applyBorder="1" applyAlignment="1">
      <alignment horizontal="right" vertical="top" wrapText="1"/>
    </xf>
    <xf numFmtId="0" fontId="23" fillId="2" borderId="9" xfId="0" applyFont="1" applyFill="1" applyBorder="1" applyAlignment="1">
      <alignment horizontal="center" vertical="top"/>
    </xf>
    <xf numFmtId="0" fontId="23" fillId="2" borderId="9" xfId="0" quotePrefix="1" applyFont="1" applyFill="1" applyBorder="1" applyAlignment="1">
      <alignment horizontal="center" vertical="top"/>
    </xf>
    <xf numFmtId="4" fontId="23" fillId="2" borderId="9" xfId="0" quotePrefix="1" applyNumberFormat="1" applyFont="1" applyFill="1" applyBorder="1" applyAlignment="1">
      <alignment horizontal="right" vertical="top" wrapText="1"/>
    </xf>
    <xf numFmtId="0" fontId="23" fillId="2" borderId="3" xfId="0" applyFont="1" applyFill="1" applyBorder="1" applyAlignment="1">
      <alignment horizontal="center" vertical="top"/>
    </xf>
    <xf numFmtId="0" fontId="23" fillId="2" borderId="3" xfId="0" quotePrefix="1" applyFont="1" applyFill="1" applyBorder="1" applyAlignment="1">
      <alignment horizontal="center" vertical="top"/>
    </xf>
    <xf numFmtId="0" fontId="23" fillId="2" borderId="1" xfId="0" quotePrefix="1" applyFont="1" applyFill="1" applyBorder="1" applyAlignment="1">
      <alignment horizontal="left" vertical="top" wrapText="1"/>
    </xf>
    <xf numFmtId="4" fontId="23" fillId="2" borderId="1" xfId="0" quotePrefix="1" applyNumberFormat="1" applyFont="1" applyFill="1" applyBorder="1" applyAlignment="1">
      <alignment horizontal="right" vertical="top" wrapText="1"/>
    </xf>
    <xf numFmtId="4" fontId="23" fillId="2" borderId="3" xfId="0" quotePrefix="1" applyNumberFormat="1" applyFont="1" applyFill="1" applyBorder="1" applyAlignment="1">
      <alignment horizontal="right" vertical="top" wrapText="1"/>
    </xf>
    <xf numFmtId="4" fontId="23" fillId="2" borderId="1" xfId="2" applyNumberFormat="1" applyFont="1" applyFill="1" applyBorder="1" applyAlignment="1">
      <alignment horizontal="right" vertical="top" wrapText="1"/>
    </xf>
    <xf numFmtId="15" fontId="23" fillId="2" borderId="4" xfId="0" quotePrefix="1" applyNumberFormat="1" applyFont="1" applyFill="1" applyBorder="1" applyAlignment="1">
      <alignment horizontal="left" vertical="top" wrapText="1"/>
    </xf>
    <xf numFmtId="0" fontId="23" fillId="2" borderId="1" xfId="0" quotePrefix="1" applyFont="1" applyFill="1" applyBorder="1" applyAlignment="1">
      <alignment vertical="top" wrapText="1"/>
    </xf>
    <xf numFmtId="15" fontId="23" fillId="2" borderId="3" xfId="0" quotePrefix="1" applyNumberFormat="1" applyFont="1" applyFill="1" applyBorder="1" applyAlignment="1">
      <alignment horizontal="left" vertical="top" wrapText="1"/>
    </xf>
    <xf numFmtId="0" fontId="23" fillId="6" borderId="3" xfId="0" applyFont="1" applyFill="1" applyBorder="1" applyAlignment="1">
      <alignment horizontal="left" vertical="top" wrapText="1"/>
    </xf>
    <xf numFmtId="14" fontId="23" fillId="2" borderId="1" xfId="0" applyNumberFormat="1" applyFont="1" applyFill="1" applyBorder="1" applyAlignment="1">
      <alignment horizontal="left" vertical="top" wrapText="1"/>
    </xf>
    <xf numFmtId="4" fontId="23" fillId="2" borderId="1" xfId="0" applyNumberFormat="1" applyFont="1" applyFill="1" applyBorder="1" applyAlignment="1">
      <alignment horizontal="right" vertical="top"/>
    </xf>
    <xf numFmtId="14" fontId="23" fillId="2" borderId="4" xfId="0" applyNumberFormat="1" applyFont="1" applyFill="1" applyBorder="1" applyAlignment="1">
      <alignment horizontal="left" vertical="top" wrapText="1"/>
    </xf>
    <xf numFmtId="14" fontId="23" fillId="2" borderId="3" xfId="0" applyNumberFormat="1" applyFont="1" applyFill="1" applyBorder="1" applyAlignment="1">
      <alignment horizontal="left" vertical="top" wrapText="1"/>
    </xf>
    <xf numFmtId="49" fontId="23" fillId="2" borderId="4" xfId="0" applyNumberFormat="1" applyFont="1" applyFill="1" applyBorder="1" applyAlignment="1">
      <alignment horizontal="left" vertical="top" wrapText="1"/>
    </xf>
    <xf numFmtId="49" fontId="23" fillId="2" borderId="9" xfId="0" applyNumberFormat="1" applyFont="1" applyFill="1" applyBorder="1" applyAlignment="1">
      <alignment horizontal="left" vertical="top" wrapText="1"/>
    </xf>
    <xf numFmtId="49" fontId="23" fillId="2" borderId="3" xfId="0" applyNumberFormat="1" applyFont="1" applyFill="1" applyBorder="1" applyAlignment="1">
      <alignment horizontal="left" vertical="top" wrapText="1"/>
    </xf>
    <xf numFmtId="4" fontId="23" fillId="2" borderId="1" xfId="0" quotePrefix="1" applyNumberFormat="1" applyFont="1" applyFill="1" applyBorder="1" applyAlignment="1">
      <alignment horizontal="right" vertical="top"/>
    </xf>
    <xf numFmtId="49" fontId="23" fillId="2" borderId="1" xfId="2" quotePrefix="1" applyNumberFormat="1" applyFont="1" applyFill="1" applyBorder="1" applyAlignment="1">
      <alignment horizontal="left" vertical="top" wrapText="1"/>
    </xf>
    <xf numFmtId="4" fontId="23" fillId="2" borderId="1" xfId="2" quotePrefix="1" applyNumberFormat="1" applyFont="1" applyFill="1" applyBorder="1" applyAlignment="1">
      <alignment horizontal="right" vertical="top" wrapText="1"/>
    </xf>
    <xf numFmtId="0" fontId="23" fillId="6" borderId="1" xfId="0" applyFont="1" applyFill="1" applyBorder="1" applyAlignment="1">
      <alignment horizontal="left" vertical="top" wrapText="1"/>
    </xf>
    <xf numFmtId="4" fontId="23" fillId="2" borderId="1" xfId="4" applyNumberFormat="1" applyFont="1" applyFill="1" applyBorder="1" applyAlignment="1">
      <alignment horizontal="right" vertical="top"/>
    </xf>
    <xf numFmtId="4" fontId="23" fillId="2" borderId="1" xfId="2" applyNumberFormat="1" applyFont="1" applyFill="1" applyBorder="1" applyAlignment="1">
      <alignment horizontal="right" vertical="top"/>
    </xf>
    <xf numFmtId="4" fontId="23" fillId="2" borderId="4" xfId="1" applyNumberFormat="1" applyFont="1" applyFill="1" applyBorder="1" applyAlignment="1">
      <alignment horizontal="center" vertical="top"/>
    </xf>
    <xf numFmtId="4" fontId="23" fillId="2" borderId="9" xfId="1" applyNumberFormat="1" applyFont="1" applyFill="1" applyBorder="1" applyAlignment="1">
      <alignment horizontal="center" vertical="top"/>
    </xf>
    <xf numFmtId="4" fontId="23" fillId="2" borderId="3" xfId="1" applyNumberFormat="1" applyFont="1" applyFill="1" applyBorder="1" applyAlignment="1">
      <alignment horizontal="center" vertical="top"/>
    </xf>
    <xf numFmtId="15" fontId="23" fillId="2" borderId="1" xfId="0" quotePrefix="1" applyNumberFormat="1" applyFont="1" applyFill="1" applyBorder="1" applyAlignment="1">
      <alignment horizontal="left" vertical="top" wrapText="1"/>
    </xf>
    <xf numFmtId="4" fontId="23" fillId="6" borderId="3" xfId="0" applyNumberFormat="1" applyFont="1" applyFill="1" applyBorder="1" applyAlignment="1">
      <alignment horizontal="left" vertical="top" wrapText="1"/>
    </xf>
    <xf numFmtId="4" fontId="23" fillId="2" borderId="1" xfId="1" quotePrefix="1" applyNumberFormat="1" applyFont="1" applyFill="1" applyBorder="1" applyAlignment="1">
      <alignment horizontal="right" vertical="top"/>
    </xf>
    <xf numFmtId="0" fontId="23" fillId="2" borderId="4" xfId="0" quotePrefix="1" applyFont="1" applyFill="1" applyBorder="1" applyAlignment="1">
      <alignment horizontal="center" vertical="top" wrapText="1"/>
    </xf>
    <xf numFmtId="4" fontId="23" fillId="2" borderId="4" xfId="0" quotePrefix="1" applyNumberFormat="1" applyFont="1" applyFill="1" applyBorder="1" applyAlignment="1">
      <alignment horizontal="center" vertical="top" wrapText="1"/>
    </xf>
    <xf numFmtId="0" fontId="32" fillId="2" borderId="4" xfId="0" applyFont="1" applyFill="1" applyBorder="1" applyAlignment="1">
      <alignment horizontal="center" vertical="top" wrapText="1"/>
    </xf>
    <xf numFmtId="15" fontId="23" fillId="2" borderId="4" xfId="0" quotePrefix="1" applyNumberFormat="1" applyFont="1" applyFill="1" applyBorder="1" applyAlignment="1">
      <alignment horizontal="center" vertical="top" wrapText="1"/>
    </xf>
    <xf numFmtId="0" fontId="23" fillId="2" borderId="3" xfId="0" quotePrefix="1" applyFont="1" applyFill="1" applyBorder="1" applyAlignment="1">
      <alignment vertical="top" wrapText="1"/>
    </xf>
    <xf numFmtId="4" fontId="32" fillId="2" borderId="0" xfId="0" applyNumberFormat="1" applyFont="1" applyFill="1" applyAlignment="1">
      <alignment vertical="top"/>
    </xf>
    <xf numFmtId="0" fontId="23" fillId="2" borderId="3" xfId="0" quotePrefix="1" applyFont="1" applyFill="1" applyBorder="1" applyAlignment="1">
      <alignment horizontal="center" vertical="top" wrapText="1"/>
    </xf>
    <xf numFmtId="4" fontId="23" fillId="2" borderId="3" xfId="0" quotePrefix="1" applyNumberFormat="1" applyFont="1" applyFill="1" applyBorder="1" applyAlignment="1">
      <alignment horizontal="center" vertical="top" wrapText="1"/>
    </xf>
    <xf numFmtId="0" fontId="32" fillId="2" borderId="3" xfId="0" applyFont="1" applyFill="1" applyBorder="1" applyAlignment="1">
      <alignment horizontal="center" vertical="top" wrapText="1"/>
    </xf>
    <xf numFmtId="15" fontId="23" fillId="2" borderId="3" xfId="0" quotePrefix="1" applyNumberFormat="1" applyFont="1" applyFill="1" applyBorder="1" applyAlignment="1">
      <alignment horizontal="center" vertical="top" wrapText="1"/>
    </xf>
    <xf numFmtId="4" fontId="23" fillId="2" borderId="1" xfId="0" quotePrefix="1" applyNumberFormat="1" applyFont="1" applyFill="1" applyBorder="1" applyAlignment="1">
      <alignment vertical="top" wrapText="1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5" xfId="7" xr:uid="{00000000-0005-0000-0000-000006000000}"/>
    <cellStyle name="Comma 6" xfId="8" xr:uid="{00000000-0005-0000-0000-000007000000}"/>
    <cellStyle name="Currency 2" xfId="9" xr:uid="{00000000-0005-0000-0000-000008000000}"/>
    <cellStyle name="Normal" xfId="0" builtinId="0"/>
    <cellStyle name="Normal 2" xfId="10" xr:uid="{00000000-0005-0000-0000-00000A000000}"/>
    <cellStyle name="Normal 3" xfId="11" xr:uid="{00000000-0005-0000-0000-00000B000000}"/>
    <cellStyle name="Normal 4" xfId="12" xr:uid="{00000000-0005-0000-0000-00000C000000}"/>
    <cellStyle name="Percent 2" xfId="13" xr:uid="{00000000-0005-0000-0000-00000D000000}"/>
    <cellStyle name="จุลภาค 2" xfId="14" xr:uid="{00000000-0005-0000-0000-00000E000000}"/>
    <cellStyle name="จุลภาค 2 2" xfId="15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K15"/>
  <sheetViews>
    <sheetView zoomScale="88" zoomScaleNormal="88" zoomScaleSheetLayoutView="100" workbookViewId="0">
      <selection activeCell="C13" sqref="C13:K13"/>
    </sheetView>
  </sheetViews>
  <sheetFormatPr defaultColWidth="9.140625" defaultRowHeight="18.75"/>
  <cols>
    <col min="1" max="1" width="5.42578125" style="1" customWidth="1"/>
    <col min="2" max="2" width="16.140625" style="6" customWidth="1"/>
    <col min="3" max="3" width="20.28515625" style="6" customWidth="1"/>
    <col min="4" max="4" width="16.7109375" style="7" customWidth="1"/>
    <col min="5" max="5" width="13.42578125" style="8" customWidth="1"/>
    <col min="6" max="6" width="29.28515625" style="7" customWidth="1"/>
    <col min="7" max="7" width="34.85546875" style="7" customWidth="1"/>
    <col min="8" max="8" width="28.42578125" style="8" hidden="1" customWidth="1"/>
    <col min="9" max="9" width="26.28515625" style="2" hidden="1" customWidth="1"/>
    <col min="10" max="10" width="9.140625" style="2" hidden="1" customWidth="1"/>
    <col min="11" max="11" width="89.140625" style="2" hidden="1" customWidth="1"/>
    <col min="12" max="16384" width="9.140625" style="2"/>
  </cols>
  <sheetData>
    <row r="1" spans="1:11" ht="19.5">
      <c r="A1" s="3"/>
      <c r="B1" s="4"/>
      <c r="C1" s="4"/>
      <c r="D1" s="5"/>
      <c r="E1" s="3"/>
      <c r="F1" s="5"/>
      <c r="G1" s="5"/>
      <c r="H1" s="9"/>
      <c r="I1" s="10" t="s">
        <v>4</v>
      </c>
    </row>
    <row r="2" spans="1:11" ht="20.25">
      <c r="A2" s="170" t="s">
        <v>1</v>
      </c>
      <c r="B2" s="170"/>
      <c r="C2" s="170"/>
      <c r="D2" s="170"/>
      <c r="E2" s="170"/>
      <c r="F2" s="170"/>
      <c r="G2" s="170"/>
      <c r="H2" s="170"/>
      <c r="I2" s="170"/>
      <c r="J2" s="102"/>
      <c r="K2" s="102"/>
    </row>
    <row r="3" spans="1:11" ht="20.25">
      <c r="A3" s="103"/>
      <c r="B3" s="104"/>
      <c r="C3" s="171"/>
      <c r="D3" s="171"/>
      <c r="E3" s="171"/>
      <c r="F3" s="171"/>
      <c r="G3" s="171"/>
      <c r="H3" s="105"/>
      <c r="I3" s="102"/>
      <c r="J3" s="102"/>
      <c r="K3" s="102"/>
    </row>
    <row r="4" spans="1:11" ht="20.25">
      <c r="A4" s="103"/>
      <c r="B4" s="106" t="s">
        <v>6</v>
      </c>
      <c r="C4" s="169" t="s">
        <v>17</v>
      </c>
      <c r="D4" s="169"/>
      <c r="E4" s="169"/>
      <c r="F4" s="169"/>
      <c r="G4" s="169"/>
      <c r="H4" s="169"/>
      <c r="I4" s="169"/>
      <c r="J4" s="169"/>
      <c r="K4" s="169"/>
    </row>
    <row r="5" spans="1:11" ht="20.25">
      <c r="A5" s="103"/>
      <c r="B5" s="106" t="s">
        <v>7</v>
      </c>
      <c r="C5" s="169" t="s">
        <v>5</v>
      </c>
      <c r="D5" s="169"/>
      <c r="E5" s="169"/>
      <c r="F5" s="169"/>
      <c r="G5" s="169"/>
      <c r="H5" s="169"/>
      <c r="I5" s="169"/>
      <c r="J5" s="169"/>
      <c r="K5" s="169"/>
    </row>
    <row r="6" spans="1:11" ht="20.25">
      <c r="A6" s="103"/>
      <c r="B6" s="106" t="s">
        <v>8</v>
      </c>
      <c r="C6" s="169" t="s">
        <v>18</v>
      </c>
      <c r="D6" s="169"/>
      <c r="E6" s="169"/>
      <c r="F6" s="169"/>
      <c r="G6" s="169"/>
      <c r="H6" s="169"/>
      <c r="I6" s="169"/>
      <c r="J6" s="169"/>
      <c r="K6" s="169"/>
    </row>
    <row r="7" spans="1:11" ht="38.25" customHeight="1">
      <c r="A7" s="103"/>
      <c r="B7" s="106" t="s">
        <v>9</v>
      </c>
      <c r="C7" s="322" t="s">
        <v>19</v>
      </c>
      <c r="D7" s="322"/>
      <c r="E7" s="322"/>
      <c r="F7" s="322"/>
      <c r="G7" s="322"/>
      <c r="H7" s="322"/>
      <c r="I7" s="322"/>
      <c r="J7" s="322"/>
      <c r="K7" s="322"/>
    </row>
    <row r="8" spans="1:11" ht="20.25">
      <c r="A8" s="103"/>
      <c r="B8" s="106" t="s">
        <v>10</v>
      </c>
      <c r="C8" s="169" t="s">
        <v>20</v>
      </c>
      <c r="D8" s="169"/>
      <c r="E8" s="169"/>
      <c r="F8" s="169"/>
      <c r="G8" s="169"/>
      <c r="H8" s="169"/>
      <c r="I8" s="169"/>
      <c r="J8" s="169"/>
      <c r="K8" s="169"/>
    </row>
    <row r="9" spans="1:11" ht="20.25">
      <c r="A9" s="103"/>
      <c r="B9" s="106" t="s">
        <v>11</v>
      </c>
      <c r="C9" s="169" t="s">
        <v>21</v>
      </c>
      <c r="D9" s="169"/>
      <c r="E9" s="169"/>
      <c r="F9" s="169"/>
      <c r="G9" s="169"/>
      <c r="H9" s="169"/>
      <c r="I9" s="169"/>
      <c r="J9" s="169"/>
      <c r="K9" s="169"/>
    </row>
    <row r="10" spans="1:11" ht="20.25">
      <c r="A10" s="103"/>
      <c r="B10" s="106" t="s">
        <v>12</v>
      </c>
      <c r="C10" s="169" t="s">
        <v>22</v>
      </c>
      <c r="D10" s="169"/>
      <c r="E10" s="169"/>
      <c r="F10" s="169"/>
      <c r="G10" s="169"/>
      <c r="H10" s="169"/>
      <c r="I10" s="169"/>
      <c r="J10" s="169"/>
      <c r="K10" s="169"/>
    </row>
    <row r="11" spans="1:11" ht="20.25">
      <c r="A11" s="103"/>
      <c r="B11" s="106" t="s">
        <v>13</v>
      </c>
      <c r="C11" s="169" t="s">
        <v>16</v>
      </c>
      <c r="D11" s="169"/>
      <c r="E11" s="169"/>
      <c r="F11" s="169"/>
      <c r="G11" s="169"/>
      <c r="H11" s="169"/>
      <c r="I11" s="169"/>
      <c r="J11" s="169"/>
      <c r="K11" s="169"/>
    </row>
    <row r="12" spans="1:11" ht="20.25">
      <c r="A12" s="103"/>
      <c r="B12" s="106" t="s">
        <v>14</v>
      </c>
      <c r="C12" s="169" t="s">
        <v>23</v>
      </c>
      <c r="D12" s="169"/>
      <c r="E12" s="169"/>
      <c r="F12" s="169"/>
      <c r="G12" s="169"/>
      <c r="H12" s="169"/>
      <c r="I12" s="169"/>
      <c r="J12" s="169"/>
      <c r="K12" s="169"/>
    </row>
    <row r="13" spans="1:11" ht="20.25">
      <c r="A13" s="103"/>
      <c r="B13" s="106" t="s">
        <v>15</v>
      </c>
      <c r="C13" s="169" t="s">
        <v>24</v>
      </c>
      <c r="D13" s="169"/>
      <c r="E13" s="169"/>
      <c r="F13" s="169"/>
      <c r="G13" s="169"/>
      <c r="H13" s="169"/>
      <c r="I13" s="169"/>
      <c r="J13" s="169"/>
      <c r="K13" s="169"/>
    </row>
    <row r="14" spans="1:11" ht="19.5">
      <c r="B14" s="11"/>
    </row>
    <row r="15" spans="1:11" ht="19.5">
      <c r="B15" s="11"/>
    </row>
  </sheetData>
  <mergeCells count="12">
    <mergeCell ref="A2:I2"/>
    <mergeCell ref="C3:G3"/>
    <mergeCell ref="C4:K4"/>
    <mergeCell ref="C5:K5"/>
    <mergeCell ref="C12:K12"/>
    <mergeCell ref="C13:K13"/>
    <mergeCell ref="C6:K6"/>
    <mergeCell ref="C7:K7"/>
    <mergeCell ref="C8:K8"/>
    <mergeCell ref="C9:K9"/>
    <mergeCell ref="C10:K10"/>
    <mergeCell ref="C11:K11"/>
  </mergeCells>
  <pageMargins left="0.25" right="0.31" top="0.27559055118110237" bottom="0.27559055118110237" header="0.15748031496062992" footer="0.15748031496062992"/>
  <pageSetup paperSize="9" scale="90" orientation="landscape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  <pageSetUpPr fitToPage="1"/>
  </sheetPr>
  <dimension ref="A1:P68"/>
  <sheetViews>
    <sheetView zoomScale="70" zoomScaleNormal="7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I4" sqref="I4"/>
    </sheetView>
  </sheetViews>
  <sheetFormatPr defaultColWidth="26.42578125" defaultRowHeight="20.25"/>
  <cols>
    <col min="1" max="1" width="6.42578125" style="23" customWidth="1"/>
    <col min="2" max="2" width="29.7109375" style="23" customWidth="1"/>
    <col min="3" max="3" width="15.42578125" style="23" customWidth="1"/>
    <col min="4" max="4" width="16.140625" style="27" customWidth="1"/>
    <col min="5" max="5" width="14.140625" style="23" customWidth="1"/>
    <col min="6" max="6" width="25" style="27" customWidth="1"/>
    <col min="7" max="7" width="16.42578125" style="27" customWidth="1"/>
    <col min="8" max="8" width="18.7109375" style="23" customWidth="1"/>
    <col min="9" max="9" width="17.7109375" style="24" customWidth="1"/>
    <col min="10" max="10" width="16.28515625" style="24" customWidth="1"/>
    <col min="11" max="11" width="23.28515625" style="24" customWidth="1"/>
    <col min="12" max="12" width="23.140625" style="24" hidden="1" customWidth="1"/>
    <col min="13" max="13" width="9.140625" style="28" customWidth="1"/>
    <col min="14" max="14" width="0" style="24" hidden="1" customWidth="1"/>
    <col min="15" max="15" width="0" style="32" hidden="1" customWidth="1"/>
    <col min="16" max="16" width="0" style="24" hidden="1" customWidth="1"/>
    <col min="17" max="16384" width="26.42578125" style="24"/>
  </cols>
  <sheetData>
    <row r="1" spans="1:16" s="22" customFormat="1" ht="91.9" customHeight="1">
      <c r="A1" s="18" t="s">
        <v>0</v>
      </c>
      <c r="B1" s="18" t="s">
        <v>2</v>
      </c>
      <c r="C1" s="19" t="s">
        <v>299</v>
      </c>
      <c r="D1" s="19" t="s">
        <v>302</v>
      </c>
      <c r="E1" s="20" t="s">
        <v>3</v>
      </c>
      <c r="F1" s="18" t="s">
        <v>303</v>
      </c>
      <c r="G1" s="19" t="s">
        <v>300</v>
      </c>
      <c r="H1" s="19" t="s">
        <v>301</v>
      </c>
      <c r="I1" s="19" t="s">
        <v>304</v>
      </c>
      <c r="J1" s="18" t="s">
        <v>292</v>
      </c>
      <c r="K1" s="21" t="s">
        <v>305</v>
      </c>
      <c r="L1" s="21" t="s">
        <v>318</v>
      </c>
      <c r="M1" s="26" t="s">
        <v>33</v>
      </c>
      <c r="N1" s="22" t="s">
        <v>306</v>
      </c>
      <c r="O1" s="30" t="s">
        <v>308</v>
      </c>
      <c r="P1" s="22" t="s">
        <v>307</v>
      </c>
    </row>
    <row r="2" spans="1:16" s="23" customFormat="1" ht="121.5">
      <c r="A2" s="12">
        <f t="shared" ref="A2:A10" si="0">ROW()-1</f>
        <v>1</v>
      </c>
      <c r="B2" s="13" t="s">
        <v>224</v>
      </c>
      <c r="C2" s="14">
        <v>2016</v>
      </c>
      <c r="D2" s="14">
        <v>2016</v>
      </c>
      <c r="E2" s="12" t="s">
        <v>25</v>
      </c>
      <c r="F2" s="12" t="s">
        <v>225</v>
      </c>
      <c r="G2" s="15"/>
      <c r="H2" s="12" t="s">
        <v>225</v>
      </c>
      <c r="I2" s="15"/>
      <c r="J2" s="12" t="s">
        <v>214</v>
      </c>
      <c r="K2" s="16" t="str">
        <f t="shared" ref="K2:K33" si="1">IF(N2="",L2,_xlfn.CONCAT(N2," เลขที่ ",O2," ลงวันที่ ",TEXT(P2,"[$-th-TH]d mmmm ") &amp; YEAR(P2)+543))</f>
        <v>ใบสั่งซื้อ เลขที่ 2/2568 ลงวันที่ 27 ธันวาคม 2567</v>
      </c>
      <c r="L2" s="17" t="s">
        <v>226</v>
      </c>
      <c r="M2" s="12" t="s">
        <v>211</v>
      </c>
      <c r="N2" s="23" t="s">
        <v>317</v>
      </c>
      <c r="O2" s="31" t="s">
        <v>311</v>
      </c>
      <c r="P2" s="29">
        <v>45653</v>
      </c>
    </row>
    <row r="3" spans="1:16" s="23" customFormat="1" ht="121.5">
      <c r="A3" s="12">
        <f t="shared" si="0"/>
        <v>2</v>
      </c>
      <c r="B3" s="13" t="s">
        <v>158</v>
      </c>
      <c r="C3" s="14">
        <v>20000</v>
      </c>
      <c r="D3" s="14">
        <v>20000</v>
      </c>
      <c r="E3" s="12" t="s">
        <v>53</v>
      </c>
      <c r="F3" s="12" t="s">
        <v>159</v>
      </c>
      <c r="G3" s="15"/>
      <c r="H3" s="12" t="s">
        <v>160</v>
      </c>
      <c r="I3" s="15"/>
      <c r="J3" s="12" t="s">
        <v>156</v>
      </c>
      <c r="K3" s="16" t="str">
        <f t="shared" si="1"/>
        <v>ใบสั่งซื้อ เลขที่ 10/2568 ลงวันที่ 2 มกราคม 2568</v>
      </c>
      <c r="L3" s="17" t="s">
        <v>161</v>
      </c>
      <c r="M3" s="12" t="s">
        <v>157</v>
      </c>
      <c r="N3" s="23" t="s">
        <v>317</v>
      </c>
      <c r="O3" s="31" t="s">
        <v>320</v>
      </c>
      <c r="P3" s="29">
        <v>45659</v>
      </c>
    </row>
    <row r="4" spans="1:16" s="23" customFormat="1" ht="101.25">
      <c r="A4" s="12">
        <f t="shared" si="0"/>
        <v>3</v>
      </c>
      <c r="B4" s="13" t="s">
        <v>261</v>
      </c>
      <c r="C4" s="14">
        <v>12850</v>
      </c>
      <c r="D4" s="14">
        <v>12850</v>
      </c>
      <c r="E4" s="12" t="s">
        <v>25</v>
      </c>
      <c r="F4" s="12" t="s">
        <v>262</v>
      </c>
      <c r="G4" s="15"/>
      <c r="H4" s="12" t="s">
        <v>262</v>
      </c>
      <c r="I4" s="15"/>
      <c r="J4" s="12" t="s">
        <v>155</v>
      </c>
      <c r="K4" s="16" t="str">
        <f t="shared" si="1"/>
        <v>ใบสั่งจ้าง เลขที่ 7/2568 ลงวันที่ 3 มกราคม 2568</v>
      </c>
      <c r="L4" s="17" t="s">
        <v>263</v>
      </c>
      <c r="M4" s="12" t="s">
        <v>260</v>
      </c>
      <c r="N4" s="23" t="s">
        <v>309</v>
      </c>
      <c r="O4" s="31" t="s">
        <v>324</v>
      </c>
      <c r="P4" s="29">
        <v>45660</v>
      </c>
    </row>
    <row r="5" spans="1:16" s="23" customFormat="1" ht="162">
      <c r="A5" s="12">
        <f t="shared" si="0"/>
        <v>4</v>
      </c>
      <c r="B5" s="13" t="s">
        <v>207</v>
      </c>
      <c r="C5" s="14">
        <v>16852.5</v>
      </c>
      <c r="D5" s="14">
        <v>16852.5</v>
      </c>
      <c r="E5" s="12" t="s">
        <v>208</v>
      </c>
      <c r="F5" s="12" t="s">
        <v>209</v>
      </c>
      <c r="G5" s="15"/>
      <c r="H5" s="12" t="s">
        <v>209</v>
      </c>
      <c r="I5" s="15"/>
      <c r="J5" s="12" t="s">
        <v>189</v>
      </c>
      <c r="K5" s="16" t="str">
        <f t="shared" si="1"/>
        <v>ใบสั่งจ้าง เลขที่ 1/2568 ลงวันที่ 6 มกราคม 2568</v>
      </c>
      <c r="L5" s="17" t="s">
        <v>210</v>
      </c>
      <c r="M5" s="12" t="s">
        <v>175</v>
      </c>
      <c r="N5" s="23" t="s">
        <v>309</v>
      </c>
      <c r="O5" s="31" t="s">
        <v>310</v>
      </c>
      <c r="P5" s="29">
        <v>45663</v>
      </c>
    </row>
    <row r="6" spans="1:16" s="23" customFormat="1" ht="141.75">
      <c r="A6" s="12">
        <f t="shared" si="0"/>
        <v>5</v>
      </c>
      <c r="B6" s="13" t="s">
        <v>162</v>
      </c>
      <c r="C6" s="14">
        <v>26000</v>
      </c>
      <c r="D6" s="14">
        <v>26000</v>
      </c>
      <c r="E6" s="12" t="s">
        <v>53</v>
      </c>
      <c r="F6" s="12" t="s">
        <v>163</v>
      </c>
      <c r="G6" s="15"/>
      <c r="H6" s="12" t="s">
        <v>164</v>
      </c>
      <c r="I6" s="15"/>
      <c r="J6" s="12" t="s">
        <v>156</v>
      </c>
      <c r="K6" s="16" t="str">
        <f t="shared" si="1"/>
        <v>ใบสั่งซื้อ เลขที่ 11/2568 ลงวันที่ 6 มกราคม 2568</v>
      </c>
      <c r="L6" s="17" t="s">
        <v>165</v>
      </c>
      <c r="M6" s="12" t="s">
        <v>157</v>
      </c>
      <c r="N6" s="23" t="s">
        <v>317</v>
      </c>
      <c r="O6" s="31" t="s">
        <v>321</v>
      </c>
      <c r="P6" s="29">
        <v>45663</v>
      </c>
    </row>
    <row r="7" spans="1:16" s="23" customFormat="1" ht="182.25">
      <c r="A7" s="12">
        <f t="shared" si="0"/>
        <v>6</v>
      </c>
      <c r="B7" s="13" t="s">
        <v>181</v>
      </c>
      <c r="C7" s="14">
        <v>10238</v>
      </c>
      <c r="D7" s="14">
        <v>10238</v>
      </c>
      <c r="E7" s="12" t="s">
        <v>53</v>
      </c>
      <c r="F7" s="12" t="s">
        <v>182</v>
      </c>
      <c r="G7" s="15"/>
      <c r="H7" s="12" t="s">
        <v>182</v>
      </c>
      <c r="I7" s="15"/>
      <c r="J7" s="12" t="s">
        <v>183</v>
      </c>
      <c r="K7" s="16" t="str">
        <f t="shared" si="1"/>
        <v>ใบสั่งซื้อ เลขที่ 7/2568 ลงวันที่ 6 มกราคม 2568</v>
      </c>
      <c r="L7" s="17" t="s">
        <v>184</v>
      </c>
      <c r="M7" s="12" t="s">
        <v>173</v>
      </c>
      <c r="N7" s="23" t="s">
        <v>317</v>
      </c>
      <c r="O7" s="31" t="s">
        <v>324</v>
      </c>
      <c r="P7" s="29">
        <v>45663</v>
      </c>
    </row>
    <row r="8" spans="1:16" s="23" customFormat="1" ht="162">
      <c r="A8" s="12">
        <f t="shared" si="0"/>
        <v>7</v>
      </c>
      <c r="B8" s="13" t="s">
        <v>170</v>
      </c>
      <c r="C8" s="14">
        <v>30000</v>
      </c>
      <c r="D8" s="14">
        <v>30000</v>
      </c>
      <c r="E8" s="12" t="s">
        <v>195</v>
      </c>
      <c r="F8" s="12" t="s">
        <v>196</v>
      </c>
      <c r="G8" s="15"/>
      <c r="H8" s="12" t="s">
        <v>197</v>
      </c>
      <c r="I8" s="15"/>
      <c r="J8" s="12" t="s">
        <v>78</v>
      </c>
      <c r="K8" s="16" t="str">
        <f t="shared" si="1"/>
        <v>ใบสั่งซื้อ เลขที่ 5.1/2568 ลงวันที่ 7 มกราคม 2568</v>
      </c>
      <c r="L8" s="17" t="s">
        <v>198</v>
      </c>
      <c r="M8" s="12"/>
      <c r="N8" s="23" t="s">
        <v>317</v>
      </c>
      <c r="O8" s="31" t="s">
        <v>326</v>
      </c>
      <c r="P8" s="29">
        <v>45664</v>
      </c>
    </row>
    <row r="9" spans="1:16" s="23" customFormat="1" ht="243">
      <c r="A9" s="12">
        <f t="shared" si="0"/>
        <v>8</v>
      </c>
      <c r="B9" s="13" t="s">
        <v>60</v>
      </c>
      <c r="C9" s="14">
        <v>15220</v>
      </c>
      <c r="D9" s="14">
        <v>15220</v>
      </c>
      <c r="E9" s="12" t="s">
        <v>53</v>
      </c>
      <c r="F9" s="12" t="s">
        <v>58</v>
      </c>
      <c r="G9" s="15"/>
      <c r="H9" s="12" t="s">
        <v>58</v>
      </c>
      <c r="I9" s="15"/>
      <c r="J9" s="12" t="s">
        <v>59</v>
      </c>
      <c r="K9" s="16" t="str">
        <f t="shared" si="1"/>
        <v>ใบสั่งซื้อ เลขที่ 9/2568 ลงวันที่ 8 มกราคม 2568</v>
      </c>
      <c r="L9" s="17" t="s">
        <v>61</v>
      </c>
      <c r="M9" s="12" t="s">
        <v>55</v>
      </c>
      <c r="N9" s="23" t="s">
        <v>317</v>
      </c>
      <c r="O9" s="31" t="s">
        <v>319</v>
      </c>
      <c r="P9" s="29">
        <v>45665</v>
      </c>
    </row>
    <row r="10" spans="1:16" s="23" customFormat="1" ht="182.25">
      <c r="A10" s="12">
        <f t="shared" si="0"/>
        <v>9</v>
      </c>
      <c r="B10" s="13" t="s">
        <v>244</v>
      </c>
      <c r="C10" s="14">
        <v>4659.8500000000004</v>
      </c>
      <c r="D10" s="14">
        <v>4659.8500000000004</v>
      </c>
      <c r="E10" s="12" t="s">
        <v>53</v>
      </c>
      <c r="F10" s="12" t="s">
        <v>245</v>
      </c>
      <c r="G10" s="15"/>
      <c r="H10" s="12" t="s">
        <v>246</v>
      </c>
      <c r="I10" s="15"/>
      <c r="J10" s="12" t="s">
        <v>240</v>
      </c>
      <c r="K10" s="16" t="str">
        <f t="shared" si="1"/>
        <v>ใบสั่งจ้าง เลขที่ 4/2568 ลงวันที่ 9 มกราคม 2568</v>
      </c>
      <c r="L10" s="17" t="s">
        <v>247</v>
      </c>
      <c r="M10" s="12" t="s">
        <v>211</v>
      </c>
      <c r="N10" s="23" t="s">
        <v>309</v>
      </c>
      <c r="O10" s="31" t="s">
        <v>313</v>
      </c>
      <c r="P10" s="29">
        <v>45666</v>
      </c>
    </row>
    <row r="11" spans="1:16" s="23" customFormat="1" ht="222.75">
      <c r="A11" s="12"/>
      <c r="B11" s="13" t="s">
        <v>268</v>
      </c>
      <c r="C11" s="14">
        <v>48000</v>
      </c>
      <c r="D11" s="14">
        <v>48000</v>
      </c>
      <c r="E11" s="12" t="s">
        <v>25</v>
      </c>
      <c r="F11" s="12" t="s">
        <v>269</v>
      </c>
      <c r="G11" s="15"/>
      <c r="H11" s="12" t="s">
        <v>270</v>
      </c>
      <c r="I11" s="15"/>
      <c r="J11" s="12" t="s">
        <v>271</v>
      </c>
      <c r="K11" s="16" t="str">
        <f t="shared" si="1"/>
        <v>ใบสั่งจ้าง เลขที่ 2/2568 ลงวันที่ 13 มกราคม 2568</v>
      </c>
      <c r="L11" s="17" t="s">
        <v>272</v>
      </c>
      <c r="M11" s="12" t="s">
        <v>176</v>
      </c>
      <c r="N11" s="23" t="s">
        <v>309</v>
      </c>
      <c r="O11" s="31" t="s">
        <v>311</v>
      </c>
      <c r="P11" s="29">
        <v>45670</v>
      </c>
    </row>
    <row r="12" spans="1:16" s="23" customFormat="1" ht="409.5">
      <c r="A12" s="12">
        <f>ROW()-1</f>
        <v>11</v>
      </c>
      <c r="B12" s="13" t="s">
        <v>122</v>
      </c>
      <c r="C12" s="14">
        <v>8881</v>
      </c>
      <c r="D12" s="14">
        <v>8881</v>
      </c>
      <c r="E12" s="12" t="s">
        <v>25</v>
      </c>
      <c r="F12" s="12" t="s">
        <v>123</v>
      </c>
      <c r="G12" s="15"/>
      <c r="H12" s="12" t="s">
        <v>123</v>
      </c>
      <c r="I12" s="15"/>
      <c r="J12" s="12" t="s">
        <v>124</v>
      </c>
      <c r="K12" s="16" t="str">
        <f t="shared" si="1"/>
        <v>ใบสั่งจ้าง เลขที่ 3/2568 ลงวันที่ 13 มกราคม 2568</v>
      </c>
      <c r="L12" s="17" t="s">
        <v>125</v>
      </c>
      <c r="M12" s="12" t="s">
        <v>297</v>
      </c>
      <c r="N12" s="23" t="s">
        <v>309</v>
      </c>
      <c r="O12" s="31" t="s">
        <v>312</v>
      </c>
      <c r="P12" s="29">
        <v>45670</v>
      </c>
    </row>
    <row r="13" spans="1:16" s="23" customFormat="1" ht="121.5">
      <c r="A13" s="12">
        <f>ROW()-1</f>
        <v>12</v>
      </c>
      <c r="B13" s="13" t="s">
        <v>199</v>
      </c>
      <c r="C13" s="14">
        <v>5791.48</v>
      </c>
      <c r="D13" s="14">
        <v>5791.48</v>
      </c>
      <c r="E13" s="12" t="s">
        <v>195</v>
      </c>
      <c r="F13" s="12" t="s">
        <v>200</v>
      </c>
      <c r="G13" s="15"/>
      <c r="H13" s="12" t="s">
        <v>201</v>
      </c>
      <c r="I13" s="15"/>
      <c r="J13" s="12" t="s">
        <v>155</v>
      </c>
      <c r="K13" s="16" t="str">
        <f t="shared" si="1"/>
        <v>ใบสั่งจ้าง เลขที่ 6/2568 ลงวันที่ 13 มกราคม 2568</v>
      </c>
      <c r="L13" s="17" t="s">
        <v>202</v>
      </c>
      <c r="M13" s="12"/>
      <c r="N13" s="23" t="s">
        <v>309</v>
      </c>
      <c r="O13" s="31" t="s">
        <v>315</v>
      </c>
      <c r="P13" s="29">
        <v>45670</v>
      </c>
    </row>
    <row r="14" spans="1:16" s="23" customFormat="1" ht="409.5">
      <c r="A14" s="12">
        <f>ROW()-1</f>
        <v>13</v>
      </c>
      <c r="B14" s="13" t="s">
        <v>126</v>
      </c>
      <c r="C14" s="14">
        <v>3745</v>
      </c>
      <c r="D14" s="14">
        <v>3745</v>
      </c>
      <c r="E14" s="12" t="s">
        <v>53</v>
      </c>
      <c r="F14" s="12" t="s">
        <v>123</v>
      </c>
      <c r="G14" s="15"/>
      <c r="H14" s="12" t="s">
        <v>123</v>
      </c>
      <c r="I14" s="15"/>
      <c r="J14" s="12" t="s">
        <v>124</v>
      </c>
      <c r="K14" s="16" t="str">
        <f t="shared" si="1"/>
        <v>ใบสั่งจ้าง เลขที่ 4/2568 ลงวันที่ 14 มกราคม 2568</v>
      </c>
      <c r="L14" s="17" t="s">
        <v>127</v>
      </c>
      <c r="M14" s="12" t="s">
        <v>297</v>
      </c>
      <c r="N14" s="23" t="s">
        <v>309</v>
      </c>
      <c r="O14" s="31" t="s">
        <v>313</v>
      </c>
      <c r="P14" s="29">
        <v>45671</v>
      </c>
    </row>
    <row r="15" spans="1:16" s="23" customFormat="1" ht="182.25">
      <c r="A15" s="12">
        <f>ROW()-1</f>
        <v>14</v>
      </c>
      <c r="B15" s="13" t="s">
        <v>248</v>
      </c>
      <c r="C15" s="14">
        <v>8155</v>
      </c>
      <c r="D15" s="14">
        <v>8155</v>
      </c>
      <c r="E15" s="12" t="s">
        <v>53</v>
      </c>
      <c r="F15" s="12" t="s">
        <v>249</v>
      </c>
      <c r="G15" s="15"/>
      <c r="H15" s="12" t="s">
        <v>250</v>
      </c>
      <c r="I15" s="15"/>
      <c r="J15" s="12" t="s">
        <v>239</v>
      </c>
      <c r="K15" s="16" t="str">
        <f t="shared" si="1"/>
        <v>ใบสั่งจ้าง เลขที่ 5/2568 ลงวันที่ 14 มกราคม 2568</v>
      </c>
      <c r="L15" s="17" t="s">
        <v>251</v>
      </c>
      <c r="M15" s="12" t="s">
        <v>211</v>
      </c>
      <c r="N15" s="23" t="s">
        <v>309</v>
      </c>
      <c r="O15" s="31" t="s">
        <v>314</v>
      </c>
      <c r="P15" s="29">
        <v>45671</v>
      </c>
    </row>
    <row r="16" spans="1:16" s="23" customFormat="1" ht="162">
      <c r="A16" s="12">
        <f>ROW()-1</f>
        <v>15</v>
      </c>
      <c r="B16" s="13" t="s">
        <v>93</v>
      </c>
      <c r="C16" s="14">
        <v>3530</v>
      </c>
      <c r="D16" s="14">
        <v>3530</v>
      </c>
      <c r="E16" s="12" t="s">
        <v>25</v>
      </c>
      <c r="F16" s="12" t="s">
        <v>94</v>
      </c>
      <c r="G16" s="15"/>
      <c r="H16" s="12" t="s">
        <v>94</v>
      </c>
      <c r="I16" s="15"/>
      <c r="J16" s="12" t="s">
        <v>78</v>
      </c>
      <c r="K16" s="16" t="str">
        <f t="shared" si="1"/>
        <v>ใบสั่งจ้าง เลขที่ 3/2568 ลงวันที่ 15 มกราคม 2568</v>
      </c>
      <c r="L16" s="17" t="s">
        <v>95</v>
      </c>
      <c r="M16" s="12" t="s">
        <v>75</v>
      </c>
      <c r="N16" s="23" t="s">
        <v>309</v>
      </c>
      <c r="O16" s="31" t="s">
        <v>312</v>
      </c>
      <c r="P16" s="29">
        <v>45672</v>
      </c>
    </row>
    <row r="17" spans="1:16" s="23" customFormat="1" ht="162">
      <c r="A17" s="12"/>
      <c r="B17" s="13" t="s">
        <v>273</v>
      </c>
      <c r="C17" s="14">
        <v>3333.05</v>
      </c>
      <c r="D17" s="14">
        <v>3333.05</v>
      </c>
      <c r="E17" s="12" t="s">
        <v>25</v>
      </c>
      <c r="F17" s="12" t="s">
        <v>274</v>
      </c>
      <c r="G17" s="15"/>
      <c r="H17" s="12" t="s">
        <v>275</v>
      </c>
      <c r="I17" s="15"/>
      <c r="J17" s="12" t="s">
        <v>72</v>
      </c>
      <c r="K17" s="16" t="str">
        <f t="shared" si="1"/>
        <v>ใบสั่งจ้าง เลขที่ 3/2568 ลงวันที่ 15 มกราคม 2568</v>
      </c>
      <c r="L17" s="17" t="s">
        <v>276</v>
      </c>
      <c r="M17" s="12" t="s">
        <v>176</v>
      </c>
      <c r="N17" s="23" t="s">
        <v>309</v>
      </c>
      <c r="O17" s="31" t="s">
        <v>312</v>
      </c>
      <c r="P17" s="29">
        <v>45672</v>
      </c>
    </row>
    <row r="18" spans="1:16" s="23" customFormat="1" ht="141.75">
      <c r="A18" s="12">
        <f>ROW()-1</f>
        <v>17</v>
      </c>
      <c r="B18" s="13" t="s">
        <v>113</v>
      </c>
      <c r="C18" s="14">
        <v>12000</v>
      </c>
      <c r="D18" s="14">
        <v>12000</v>
      </c>
      <c r="E18" s="12" t="s">
        <v>109</v>
      </c>
      <c r="F18" s="12" t="s">
        <v>114</v>
      </c>
      <c r="G18" s="15"/>
      <c r="H18" s="12" t="s">
        <v>114</v>
      </c>
      <c r="I18" s="15"/>
      <c r="J18" s="12" t="s">
        <v>112</v>
      </c>
      <c r="K18" s="16" t="str">
        <f t="shared" si="1"/>
        <v>ใบสั่งจ้าง เลขที่ 6/2568 ลงวันที่ 15 มกราคม 2568</v>
      </c>
      <c r="L18" s="17" t="s">
        <v>115</v>
      </c>
      <c r="M18" s="12" t="s">
        <v>111</v>
      </c>
      <c r="N18" s="23" t="s">
        <v>309</v>
      </c>
      <c r="O18" s="31" t="s">
        <v>315</v>
      </c>
      <c r="P18" s="29">
        <v>45672</v>
      </c>
    </row>
    <row r="19" spans="1:16" s="23" customFormat="1" ht="162">
      <c r="A19" s="12">
        <f>ROW()-1</f>
        <v>18</v>
      </c>
      <c r="B19" s="13" t="s">
        <v>96</v>
      </c>
      <c r="C19" s="14">
        <v>4990</v>
      </c>
      <c r="D19" s="14">
        <v>4990</v>
      </c>
      <c r="E19" s="12" t="s">
        <v>25</v>
      </c>
      <c r="F19" s="12" t="s">
        <v>97</v>
      </c>
      <c r="G19" s="15"/>
      <c r="H19" s="12" t="s">
        <v>97</v>
      </c>
      <c r="I19" s="15"/>
      <c r="J19" s="12" t="s">
        <v>78</v>
      </c>
      <c r="K19" s="16" t="str">
        <f t="shared" si="1"/>
        <v>ใบสั่งจ้าง เลขที่ 4/2568 ลงวันที่ 16 มกราคม 2568</v>
      </c>
      <c r="L19" s="17" t="s">
        <v>98</v>
      </c>
      <c r="M19" s="12" t="s">
        <v>75</v>
      </c>
      <c r="N19" s="23" t="s">
        <v>309</v>
      </c>
      <c r="O19" s="31" t="s">
        <v>313</v>
      </c>
      <c r="P19" s="29">
        <v>45673</v>
      </c>
    </row>
    <row r="20" spans="1:16" s="23" customFormat="1" ht="162">
      <c r="A20" s="12"/>
      <c r="B20" s="13" t="s">
        <v>287</v>
      </c>
      <c r="C20" s="14">
        <v>58000</v>
      </c>
      <c r="D20" s="14">
        <v>58000</v>
      </c>
      <c r="E20" s="12" t="s">
        <v>25</v>
      </c>
      <c r="F20" s="12" t="s">
        <v>288</v>
      </c>
      <c r="G20" s="15"/>
      <c r="H20" s="12" t="s">
        <v>289</v>
      </c>
      <c r="I20" s="15"/>
      <c r="J20" s="12" t="s">
        <v>78</v>
      </c>
      <c r="K20" s="16" t="str">
        <f t="shared" si="1"/>
        <v>ใบสั่งซื้อ เลขที่ 4/2568 ลงวันที่ 16 มกราคม 2568</v>
      </c>
      <c r="L20" s="17" t="s">
        <v>290</v>
      </c>
      <c r="M20" s="12" t="s">
        <v>286</v>
      </c>
      <c r="N20" s="23" t="s">
        <v>317</v>
      </c>
      <c r="O20" s="31" t="s">
        <v>313</v>
      </c>
      <c r="P20" s="29">
        <v>45673</v>
      </c>
    </row>
    <row r="21" spans="1:16" s="23" customFormat="1" ht="121.5">
      <c r="A21" s="12">
        <f>ROW()-1</f>
        <v>20</v>
      </c>
      <c r="B21" s="13" t="s">
        <v>128</v>
      </c>
      <c r="C21" s="14">
        <v>19200</v>
      </c>
      <c r="D21" s="14">
        <v>19200</v>
      </c>
      <c r="E21" s="12" t="s">
        <v>25</v>
      </c>
      <c r="F21" s="12" t="s">
        <v>129</v>
      </c>
      <c r="G21" s="15"/>
      <c r="H21" s="12" t="s">
        <v>130</v>
      </c>
      <c r="I21" s="15"/>
      <c r="J21" s="12" t="s">
        <v>121</v>
      </c>
      <c r="K21" s="16" t="str">
        <f t="shared" si="1"/>
        <v>ใบสั่งจ้าง เลขที่ 5/2568 ลงวันที่ 16 มกราคม 2568</v>
      </c>
      <c r="L21" s="17" t="s">
        <v>131</v>
      </c>
      <c r="M21" s="12" t="s">
        <v>297</v>
      </c>
      <c r="N21" s="23" t="s">
        <v>309</v>
      </c>
      <c r="O21" s="31" t="s">
        <v>314</v>
      </c>
      <c r="P21" s="29">
        <v>45673</v>
      </c>
    </row>
    <row r="22" spans="1:16" s="23" customFormat="1" ht="121.5">
      <c r="A22" s="12">
        <f>ROW()-1</f>
        <v>21</v>
      </c>
      <c r="B22" s="13" t="s">
        <v>132</v>
      </c>
      <c r="C22" s="14">
        <v>4815</v>
      </c>
      <c r="D22" s="14">
        <v>4815</v>
      </c>
      <c r="E22" s="12" t="s">
        <v>25</v>
      </c>
      <c r="F22" s="12" t="s">
        <v>133</v>
      </c>
      <c r="G22" s="15"/>
      <c r="H22" s="12" t="s">
        <v>134</v>
      </c>
      <c r="I22" s="15"/>
      <c r="J22" s="12" t="s">
        <v>121</v>
      </c>
      <c r="K22" s="16" t="str">
        <f t="shared" si="1"/>
        <v>ใบสั่งซื้อ เลขที่ 6/2568 ลงวันที่ 16 มกราคม 2568</v>
      </c>
      <c r="L22" s="17" t="s">
        <v>135</v>
      </c>
      <c r="M22" s="12" t="s">
        <v>297</v>
      </c>
      <c r="N22" s="23" t="s">
        <v>317</v>
      </c>
      <c r="O22" s="31" t="s">
        <v>315</v>
      </c>
      <c r="P22" s="29">
        <v>45673</v>
      </c>
    </row>
    <row r="23" spans="1:16" s="23" customFormat="1" ht="121.5">
      <c r="A23" s="12">
        <f>ROW()-1</f>
        <v>22</v>
      </c>
      <c r="B23" s="13" t="s">
        <v>212</v>
      </c>
      <c r="C23" s="14">
        <v>440</v>
      </c>
      <c r="D23" s="14">
        <v>440</v>
      </c>
      <c r="E23" s="12" t="s">
        <v>25</v>
      </c>
      <c r="F23" s="12" t="s">
        <v>213</v>
      </c>
      <c r="G23" s="15"/>
      <c r="H23" s="12" t="s">
        <v>213</v>
      </c>
      <c r="I23" s="15"/>
      <c r="J23" s="12" t="s">
        <v>214</v>
      </c>
      <c r="K23" s="16" t="str">
        <f t="shared" si="1"/>
        <v>ใบสั่งจ้าง เลขที่ 11/2568 ลงวันที่ 17 มกราคม 2568</v>
      </c>
      <c r="L23" s="17" t="s">
        <v>215</v>
      </c>
      <c r="M23" s="12" t="s">
        <v>211</v>
      </c>
      <c r="N23" s="23" t="s">
        <v>309</v>
      </c>
      <c r="O23" s="31" t="s">
        <v>321</v>
      </c>
      <c r="P23" s="29">
        <v>45674</v>
      </c>
    </row>
    <row r="24" spans="1:16" s="23" customFormat="1" ht="202.5">
      <c r="A24" s="12"/>
      <c r="B24" s="13" t="s">
        <v>293</v>
      </c>
      <c r="C24" s="14">
        <v>42800</v>
      </c>
      <c r="D24" s="14">
        <v>42800</v>
      </c>
      <c r="E24" s="12" t="s">
        <v>53</v>
      </c>
      <c r="F24" s="12" t="s">
        <v>294</v>
      </c>
      <c r="G24" s="15"/>
      <c r="H24" s="12" t="s">
        <v>294</v>
      </c>
      <c r="I24" s="15"/>
      <c r="J24" s="12" t="s">
        <v>291</v>
      </c>
      <c r="K24" s="16" t="str">
        <f t="shared" si="1"/>
        <v>ใบสั่งจ้าง เลขที่ 4/2568 ลงวันที่ 17 มกราคม 2568</v>
      </c>
      <c r="L24" s="17" t="s">
        <v>295</v>
      </c>
      <c r="M24" s="12" t="s">
        <v>296</v>
      </c>
      <c r="N24" s="23" t="s">
        <v>309</v>
      </c>
      <c r="O24" s="31" t="s">
        <v>313</v>
      </c>
      <c r="P24" s="29">
        <v>45674</v>
      </c>
    </row>
    <row r="25" spans="1:16" s="23" customFormat="1" ht="101.25">
      <c r="A25" s="12">
        <f t="shared" ref="A25:A33" si="2">ROW()-1</f>
        <v>24</v>
      </c>
      <c r="B25" s="13" t="s">
        <v>36</v>
      </c>
      <c r="C25" s="14">
        <v>15750</v>
      </c>
      <c r="D25" s="14">
        <v>15750</v>
      </c>
      <c r="E25" s="12" t="s">
        <v>25</v>
      </c>
      <c r="F25" s="12" t="s">
        <v>37</v>
      </c>
      <c r="G25" s="15"/>
      <c r="H25" s="12" t="s">
        <v>38</v>
      </c>
      <c r="I25" s="15"/>
      <c r="J25" s="12" t="s">
        <v>39</v>
      </c>
      <c r="K25" s="16" t="str">
        <f t="shared" si="1"/>
        <v>ใบสั่งซื้อ เลขที่ 2/2568 ลงวันที่ 20 มกราคม 2568</v>
      </c>
      <c r="L25" s="17" t="s">
        <v>40</v>
      </c>
      <c r="M25" s="12" t="s">
        <v>35</v>
      </c>
      <c r="N25" s="23" t="s">
        <v>317</v>
      </c>
      <c r="O25" s="31" t="s">
        <v>311</v>
      </c>
      <c r="P25" s="29">
        <v>45677</v>
      </c>
    </row>
    <row r="26" spans="1:16" s="23" customFormat="1" ht="101.25">
      <c r="A26" s="12">
        <f t="shared" si="2"/>
        <v>25</v>
      </c>
      <c r="B26" s="13" t="s">
        <v>41</v>
      </c>
      <c r="C26" s="14">
        <v>5750</v>
      </c>
      <c r="D26" s="14">
        <v>5750</v>
      </c>
      <c r="E26" s="12" t="s">
        <v>25</v>
      </c>
      <c r="F26" s="12" t="s">
        <v>42</v>
      </c>
      <c r="G26" s="15"/>
      <c r="H26" s="12" t="s">
        <v>43</v>
      </c>
      <c r="I26" s="15"/>
      <c r="J26" s="12" t="s">
        <v>39</v>
      </c>
      <c r="K26" s="16" t="str">
        <f t="shared" si="1"/>
        <v>ใบสั่งจ้าง เลขที่ 3/2568 ลงวันที่ 20 มกราคม 2568</v>
      </c>
      <c r="L26" s="17" t="s">
        <v>44</v>
      </c>
      <c r="M26" s="12" t="s">
        <v>35</v>
      </c>
      <c r="N26" s="23" t="s">
        <v>309</v>
      </c>
      <c r="O26" s="31" t="s">
        <v>312</v>
      </c>
      <c r="P26" s="29">
        <v>45677</v>
      </c>
    </row>
    <row r="27" spans="1:16" s="23" customFormat="1" ht="121.5">
      <c r="A27" s="12">
        <f t="shared" si="2"/>
        <v>26</v>
      </c>
      <c r="B27" s="13" t="s">
        <v>45</v>
      </c>
      <c r="C27" s="14">
        <v>4910</v>
      </c>
      <c r="D27" s="14">
        <v>4910</v>
      </c>
      <c r="E27" s="12" t="s">
        <v>25</v>
      </c>
      <c r="F27" s="12" t="s">
        <v>46</v>
      </c>
      <c r="G27" s="15"/>
      <c r="H27" s="12" t="s">
        <v>47</v>
      </c>
      <c r="I27" s="15"/>
      <c r="J27" s="12" t="s">
        <v>39</v>
      </c>
      <c r="K27" s="16" t="str">
        <f t="shared" si="1"/>
        <v>ใบสั่งซื้อ เลขที่ 4/2568 ลงวันที่ 20 มกราคม 2568</v>
      </c>
      <c r="L27" s="17" t="s">
        <v>48</v>
      </c>
      <c r="M27" s="12" t="s">
        <v>35</v>
      </c>
      <c r="N27" s="23" t="s">
        <v>317</v>
      </c>
      <c r="O27" s="31" t="s">
        <v>313</v>
      </c>
      <c r="P27" s="29">
        <v>45677</v>
      </c>
    </row>
    <row r="28" spans="1:16" s="23" customFormat="1" ht="121.5">
      <c r="A28" s="12">
        <f t="shared" si="2"/>
        <v>27</v>
      </c>
      <c r="B28" s="13" t="s">
        <v>49</v>
      </c>
      <c r="C28" s="14">
        <v>3650</v>
      </c>
      <c r="D28" s="14">
        <v>3650</v>
      </c>
      <c r="E28" s="12" t="s">
        <v>25</v>
      </c>
      <c r="F28" s="12" t="s">
        <v>50</v>
      </c>
      <c r="G28" s="15"/>
      <c r="H28" s="12" t="s">
        <v>51</v>
      </c>
      <c r="I28" s="15"/>
      <c r="J28" s="12" t="s">
        <v>39</v>
      </c>
      <c r="K28" s="16" t="str">
        <f t="shared" si="1"/>
        <v>ใบสั่งจ้าง เลขที่ 5/2568 ลงวันที่ 20 มกราคม 2568</v>
      </c>
      <c r="L28" s="17" t="s">
        <v>52</v>
      </c>
      <c r="M28" s="12" t="s">
        <v>35</v>
      </c>
      <c r="N28" s="23" t="s">
        <v>309</v>
      </c>
      <c r="O28" s="31" t="s">
        <v>314</v>
      </c>
      <c r="P28" s="29">
        <v>45677</v>
      </c>
    </row>
    <row r="29" spans="1:16" s="23" customFormat="1" ht="101.25">
      <c r="A29" s="12">
        <f t="shared" si="2"/>
        <v>28</v>
      </c>
      <c r="B29" s="13" t="s">
        <v>28</v>
      </c>
      <c r="C29" s="14">
        <v>25000</v>
      </c>
      <c r="D29" s="14">
        <v>25000</v>
      </c>
      <c r="E29" s="12" t="s">
        <v>25</v>
      </c>
      <c r="F29" s="12" t="s">
        <v>31</v>
      </c>
      <c r="G29" s="15"/>
      <c r="H29" s="12" t="s">
        <v>32</v>
      </c>
      <c r="I29" s="15"/>
      <c r="J29" s="12" t="s">
        <v>29</v>
      </c>
      <c r="K29" s="16" t="str">
        <f t="shared" si="1"/>
        <v>ใบสั่งจ้าง เลขที่ 3/2568 ลงวันที่ 21 มกราคม 2568</v>
      </c>
      <c r="L29" s="17" t="s">
        <v>27</v>
      </c>
      <c r="M29" s="12" t="s">
        <v>34</v>
      </c>
      <c r="N29" s="23" t="s">
        <v>309</v>
      </c>
      <c r="O29" s="31" t="s">
        <v>312</v>
      </c>
      <c r="P29" s="29">
        <v>45678</v>
      </c>
    </row>
    <row r="30" spans="1:16" s="23" customFormat="1" ht="162">
      <c r="A30" s="12">
        <f t="shared" si="2"/>
        <v>29</v>
      </c>
      <c r="B30" s="13" t="s">
        <v>93</v>
      </c>
      <c r="C30" s="14">
        <v>800</v>
      </c>
      <c r="D30" s="14">
        <v>800</v>
      </c>
      <c r="E30" s="12" t="s">
        <v>25</v>
      </c>
      <c r="F30" s="12" t="s">
        <v>99</v>
      </c>
      <c r="G30" s="15"/>
      <c r="H30" s="12" t="s">
        <v>99</v>
      </c>
      <c r="I30" s="15"/>
      <c r="J30" s="12" t="s">
        <v>78</v>
      </c>
      <c r="K30" s="16" t="str">
        <f t="shared" si="1"/>
        <v>ใบสั่งจ้าง เลขที่ 5/2568 ลงวันที่ 21 มกราคม 2568</v>
      </c>
      <c r="L30" s="17" t="s">
        <v>100</v>
      </c>
      <c r="M30" s="12" t="s">
        <v>75</v>
      </c>
      <c r="N30" s="23" t="s">
        <v>309</v>
      </c>
      <c r="O30" s="31" t="s">
        <v>314</v>
      </c>
      <c r="P30" s="29">
        <v>45678</v>
      </c>
    </row>
    <row r="31" spans="1:16" s="23" customFormat="1" ht="202.5">
      <c r="A31" s="12">
        <f t="shared" si="2"/>
        <v>30</v>
      </c>
      <c r="B31" s="13" t="s">
        <v>252</v>
      </c>
      <c r="C31" s="14">
        <v>4598.8599999999997</v>
      </c>
      <c r="D31" s="14">
        <v>4598.8599999999997</v>
      </c>
      <c r="E31" s="12" t="s">
        <v>53</v>
      </c>
      <c r="F31" s="12" t="s">
        <v>253</v>
      </c>
      <c r="G31" s="15"/>
      <c r="H31" s="12" t="s">
        <v>254</v>
      </c>
      <c r="I31" s="15"/>
      <c r="J31" s="12" t="s">
        <v>238</v>
      </c>
      <c r="K31" s="16" t="str">
        <f t="shared" si="1"/>
        <v>ใบสั่งจ้าง เลขที่ 6/2568 ลงวันที่ 21 มกราคม 2568</v>
      </c>
      <c r="L31" s="17" t="s">
        <v>255</v>
      </c>
      <c r="M31" s="12" t="s">
        <v>211</v>
      </c>
      <c r="N31" s="23" t="s">
        <v>309</v>
      </c>
      <c r="O31" s="31" t="s">
        <v>315</v>
      </c>
      <c r="P31" s="29">
        <v>45678</v>
      </c>
    </row>
    <row r="32" spans="1:16" s="23" customFormat="1" ht="101.25">
      <c r="A32" s="12">
        <f t="shared" si="2"/>
        <v>31</v>
      </c>
      <c r="B32" s="13" t="s">
        <v>203</v>
      </c>
      <c r="C32" s="14">
        <v>3510.67</v>
      </c>
      <c r="D32" s="14">
        <v>3510.67</v>
      </c>
      <c r="E32" s="12" t="s">
        <v>195</v>
      </c>
      <c r="F32" s="12" t="s">
        <v>204</v>
      </c>
      <c r="G32" s="15"/>
      <c r="H32" s="12" t="s">
        <v>205</v>
      </c>
      <c r="I32" s="15"/>
      <c r="J32" s="12" t="s">
        <v>155</v>
      </c>
      <c r="K32" s="16" t="str">
        <f t="shared" si="1"/>
        <v>ใบสั่งจ้าง เลขที่ 7/2568 ลงวันที่ 21 มกราคม 2568</v>
      </c>
      <c r="L32" s="17" t="s">
        <v>206</v>
      </c>
      <c r="M32" s="12"/>
      <c r="N32" s="23" t="s">
        <v>309</v>
      </c>
      <c r="O32" s="31" t="s">
        <v>324</v>
      </c>
      <c r="P32" s="29">
        <v>45678</v>
      </c>
    </row>
    <row r="33" spans="1:16" s="23" customFormat="1" ht="121.5">
      <c r="A33" s="12">
        <f t="shared" si="2"/>
        <v>32</v>
      </c>
      <c r="B33" s="13" t="s">
        <v>166</v>
      </c>
      <c r="C33" s="14">
        <v>3870</v>
      </c>
      <c r="D33" s="14">
        <v>3870</v>
      </c>
      <c r="E33" s="12" t="s">
        <v>53</v>
      </c>
      <c r="F33" s="12" t="s">
        <v>167</v>
      </c>
      <c r="G33" s="15"/>
      <c r="H33" s="12" t="s">
        <v>168</v>
      </c>
      <c r="I33" s="15"/>
      <c r="J33" s="12" t="s">
        <v>156</v>
      </c>
      <c r="K33" s="16" t="str">
        <f t="shared" si="1"/>
        <v>ใบสั่งจ้าง เลขที่ 12/2568 ลงวันที่ 23 มกราคม 2568</v>
      </c>
      <c r="L33" s="17" t="s">
        <v>169</v>
      </c>
      <c r="M33" s="12" t="s">
        <v>157</v>
      </c>
      <c r="N33" s="23" t="s">
        <v>309</v>
      </c>
      <c r="O33" s="31" t="s">
        <v>322</v>
      </c>
      <c r="P33" s="29">
        <v>45680</v>
      </c>
    </row>
    <row r="34" spans="1:16" s="23" customFormat="1" ht="182.25">
      <c r="A34" s="12"/>
      <c r="B34" s="13" t="s">
        <v>282</v>
      </c>
      <c r="C34" s="14">
        <v>25000</v>
      </c>
      <c r="D34" s="14">
        <v>25000</v>
      </c>
      <c r="E34" s="12" t="s">
        <v>53</v>
      </c>
      <c r="F34" s="12" t="s">
        <v>283</v>
      </c>
      <c r="G34" s="15"/>
      <c r="H34" s="12" t="s">
        <v>283</v>
      </c>
      <c r="I34" s="15"/>
      <c r="J34" s="12" t="s">
        <v>284</v>
      </c>
      <c r="K34" s="16" t="str">
        <f t="shared" ref="K34:K65" si="3">IF(N34="",L34,_xlfn.CONCAT(N34," เลขที่ ",O34," ลงวันที่ ",TEXT(P34,"[$-th-TH]d mmmm ") &amp; YEAR(P34)+543))</f>
        <v>ใบสั่งซื้อ เลขที่ 1/2568 ลงวันที่ 24 มกราคม 2568</v>
      </c>
      <c r="L34" s="17" t="s">
        <v>285</v>
      </c>
      <c r="M34" s="12" t="s">
        <v>172</v>
      </c>
      <c r="N34" s="23" t="s">
        <v>317</v>
      </c>
      <c r="O34" s="31" t="s">
        <v>310</v>
      </c>
      <c r="P34" s="29">
        <v>45681</v>
      </c>
    </row>
    <row r="35" spans="1:16" s="23" customFormat="1" ht="141.75">
      <c r="A35" s="12">
        <f t="shared" ref="A35:A40" si="4">ROW()-1</f>
        <v>34</v>
      </c>
      <c r="B35" s="13" t="s">
        <v>264</v>
      </c>
      <c r="C35" s="14">
        <v>97600</v>
      </c>
      <c r="D35" s="14">
        <v>97600</v>
      </c>
      <c r="E35" s="12" t="s">
        <v>25</v>
      </c>
      <c r="F35" s="12" t="s">
        <v>265</v>
      </c>
      <c r="G35" s="15"/>
      <c r="H35" s="12" t="s">
        <v>265</v>
      </c>
      <c r="I35" s="15"/>
      <c r="J35" s="12" t="s">
        <v>155</v>
      </c>
      <c r="K35" s="16" t="str">
        <f t="shared" si="3"/>
        <v>ใบสั่งจ้าง เลขที่ 8/2568 ลงวันที่ 24 มกราคม 2568</v>
      </c>
      <c r="L35" s="17" t="s">
        <v>266</v>
      </c>
      <c r="M35" s="12" t="s">
        <v>260</v>
      </c>
      <c r="N35" s="23" t="s">
        <v>309</v>
      </c>
      <c r="O35" s="31" t="s">
        <v>325</v>
      </c>
      <c r="P35" s="29">
        <v>45681</v>
      </c>
    </row>
    <row r="36" spans="1:16" s="23" customFormat="1" ht="101.25">
      <c r="A36" s="12">
        <f t="shared" si="4"/>
        <v>35</v>
      </c>
      <c r="B36" s="13" t="s">
        <v>70</v>
      </c>
      <c r="C36" s="14">
        <v>4853.24</v>
      </c>
      <c r="D36" s="14">
        <v>4853.24</v>
      </c>
      <c r="E36" s="12" t="s">
        <v>25</v>
      </c>
      <c r="F36" s="12" t="s">
        <v>107</v>
      </c>
      <c r="G36" s="15"/>
      <c r="H36" s="12" t="s">
        <v>107</v>
      </c>
      <c r="I36" s="15"/>
      <c r="J36" s="12" t="s">
        <v>105</v>
      </c>
      <c r="K36" s="16" t="str">
        <f t="shared" si="3"/>
        <v>ใบสั่งซื้อ เลขที่ 6/2568 ลงวันที่ 27 มกราคม 2568</v>
      </c>
      <c r="L36" s="17" t="s">
        <v>108</v>
      </c>
      <c r="M36" s="12" t="s">
        <v>106</v>
      </c>
      <c r="N36" s="23" t="s">
        <v>317</v>
      </c>
      <c r="O36" s="31" t="s">
        <v>315</v>
      </c>
      <c r="P36" s="29">
        <v>45684</v>
      </c>
    </row>
    <row r="37" spans="1:16" s="23" customFormat="1" ht="101.25">
      <c r="A37" s="12">
        <f t="shared" si="4"/>
        <v>36</v>
      </c>
      <c r="B37" s="13" t="s">
        <v>136</v>
      </c>
      <c r="C37" s="14">
        <v>3103</v>
      </c>
      <c r="D37" s="14" t="s">
        <v>137</v>
      </c>
      <c r="E37" s="12" t="s">
        <v>138</v>
      </c>
      <c r="F37" s="12" t="s">
        <v>139</v>
      </c>
      <c r="G37" s="15"/>
      <c r="H37" s="12" t="s">
        <v>140</v>
      </c>
      <c r="I37" s="15"/>
      <c r="J37" s="12" t="s">
        <v>26</v>
      </c>
      <c r="K37" s="16" t="str">
        <f t="shared" si="3"/>
        <v>ใบสั่งจ้าง เลขที่ 7/2568 ลงวันที่ 27 มกราคม 2568</v>
      </c>
      <c r="L37" s="17" t="s">
        <v>141</v>
      </c>
      <c r="M37" s="12" t="s">
        <v>297</v>
      </c>
      <c r="N37" s="23" t="s">
        <v>309</v>
      </c>
      <c r="O37" s="31" t="s">
        <v>324</v>
      </c>
      <c r="P37" s="29">
        <v>45684</v>
      </c>
    </row>
    <row r="38" spans="1:16" s="23" customFormat="1" ht="101.25">
      <c r="A38" s="12">
        <f t="shared" si="4"/>
        <v>37</v>
      </c>
      <c r="B38" s="13" t="s">
        <v>142</v>
      </c>
      <c r="C38" s="14">
        <v>3875</v>
      </c>
      <c r="D38" s="14" t="s">
        <v>137</v>
      </c>
      <c r="E38" s="12" t="s">
        <v>138</v>
      </c>
      <c r="F38" s="12" t="s">
        <v>143</v>
      </c>
      <c r="G38" s="15"/>
      <c r="H38" s="12" t="s">
        <v>144</v>
      </c>
      <c r="I38" s="15"/>
      <c r="J38" s="12" t="s">
        <v>26</v>
      </c>
      <c r="K38" s="16" t="str">
        <f t="shared" si="3"/>
        <v>ใบสั่งจ้าง เลขที่ 8/2568 ลงวันที่ 27 มกราคม 2568</v>
      </c>
      <c r="L38" s="17" t="s">
        <v>145</v>
      </c>
      <c r="M38" s="12" t="s">
        <v>297</v>
      </c>
      <c r="N38" s="23" t="s">
        <v>309</v>
      </c>
      <c r="O38" s="31" t="s">
        <v>325</v>
      </c>
      <c r="P38" s="29">
        <v>45684</v>
      </c>
    </row>
    <row r="39" spans="1:16" s="23" customFormat="1" ht="121.5">
      <c r="A39" s="12">
        <f t="shared" si="4"/>
        <v>38</v>
      </c>
      <c r="B39" s="13" t="s">
        <v>216</v>
      </c>
      <c r="C39" s="14">
        <v>600</v>
      </c>
      <c r="D39" s="14">
        <v>600</v>
      </c>
      <c r="E39" s="12" t="s">
        <v>25</v>
      </c>
      <c r="F39" s="12" t="s">
        <v>217</v>
      </c>
      <c r="G39" s="15"/>
      <c r="H39" s="12" t="s">
        <v>217</v>
      </c>
      <c r="I39" s="15"/>
      <c r="J39" s="12" t="s">
        <v>214</v>
      </c>
      <c r="K39" s="16" t="str">
        <f t="shared" si="3"/>
        <v>ใบสั่งจ้าง เลขที่ 12/2568 ลงวันที่ 28 มกราคม 2568</v>
      </c>
      <c r="L39" s="17" t="s">
        <v>218</v>
      </c>
      <c r="M39" s="12" t="s">
        <v>211</v>
      </c>
      <c r="N39" s="23" t="s">
        <v>309</v>
      </c>
      <c r="O39" s="31" t="s">
        <v>322</v>
      </c>
      <c r="P39" s="29">
        <v>45685</v>
      </c>
    </row>
    <row r="40" spans="1:16" s="23" customFormat="1" ht="121.5">
      <c r="A40" s="12">
        <f t="shared" si="4"/>
        <v>39</v>
      </c>
      <c r="B40" s="13" t="s">
        <v>224</v>
      </c>
      <c r="C40" s="14">
        <v>29000</v>
      </c>
      <c r="D40" s="14">
        <v>29000</v>
      </c>
      <c r="E40" s="12" t="s">
        <v>25</v>
      </c>
      <c r="F40" s="12" t="s">
        <v>227</v>
      </c>
      <c r="G40" s="15"/>
      <c r="H40" s="12" t="s">
        <v>227</v>
      </c>
      <c r="I40" s="15"/>
      <c r="J40" s="12" t="s">
        <v>214</v>
      </c>
      <c r="K40" s="16" t="str">
        <f t="shared" si="3"/>
        <v>ใบสั่งซื้อ เลขที่ 3/2568 ลงวันที่ 28 มกราคม 2568</v>
      </c>
      <c r="L40" s="17" t="s">
        <v>228</v>
      </c>
      <c r="M40" s="12" t="s">
        <v>211</v>
      </c>
      <c r="N40" s="23" t="s">
        <v>317</v>
      </c>
      <c r="O40" s="31" t="s">
        <v>312</v>
      </c>
      <c r="P40" s="29">
        <v>45685</v>
      </c>
    </row>
    <row r="41" spans="1:16" s="23" customFormat="1" ht="121.5">
      <c r="A41" s="12"/>
      <c r="B41" s="13" t="s">
        <v>224</v>
      </c>
      <c r="C41" s="14">
        <v>29000</v>
      </c>
      <c r="D41" s="14">
        <v>29000</v>
      </c>
      <c r="E41" s="12" t="s">
        <v>25</v>
      </c>
      <c r="F41" s="12" t="s">
        <v>227</v>
      </c>
      <c r="G41" s="15"/>
      <c r="H41" s="12" t="s">
        <v>227</v>
      </c>
      <c r="I41" s="15"/>
      <c r="J41" s="12" t="s">
        <v>214</v>
      </c>
      <c r="K41" s="16" t="str">
        <f t="shared" si="3"/>
        <v>ใบสั่งซื้อ เลขที่ 3/2568 ลงวันที่ 28 มกราคม 2568</v>
      </c>
      <c r="L41" s="17" t="s">
        <v>228</v>
      </c>
      <c r="M41" s="12" t="s">
        <v>211</v>
      </c>
      <c r="N41" s="23" t="s">
        <v>317</v>
      </c>
      <c r="O41" s="31" t="s">
        <v>312</v>
      </c>
      <c r="P41" s="29">
        <v>45685</v>
      </c>
    </row>
    <row r="42" spans="1:16" s="23" customFormat="1" ht="121.5">
      <c r="A42" s="12">
        <f t="shared" ref="A42:A65" si="5">ROW()-1</f>
        <v>41</v>
      </c>
      <c r="B42" s="13" t="s">
        <v>62</v>
      </c>
      <c r="C42" s="14">
        <v>48685</v>
      </c>
      <c r="D42" s="14">
        <v>48685</v>
      </c>
      <c r="E42" s="12" t="s">
        <v>53</v>
      </c>
      <c r="F42" s="12" t="s">
        <v>56</v>
      </c>
      <c r="G42" s="15"/>
      <c r="H42" s="12" t="s">
        <v>56</v>
      </c>
      <c r="I42" s="15"/>
      <c r="J42" s="12" t="s">
        <v>54</v>
      </c>
      <c r="K42" s="16" t="str">
        <f t="shared" si="3"/>
        <v>ใบสั่งซื้อ เลขที่ 10/2568 ลงวันที่ 29 มกราคม 2568</v>
      </c>
      <c r="L42" s="17" t="s">
        <v>63</v>
      </c>
      <c r="M42" s="12" t="s">
        <v>55</v>
      </c>
      <c r="N42" s="23" t="s">
        <v>317</v>
      </c>
      <c r="O42" s="31" t="s">
        <v>320</v>
      </c>
      <c r="P42" s="29">
        <v>45686</v>
      </c>
    </row>
    <row r="43" spans="1:16" s="23" customFormat="1" ht="81">
      <c r="A43" s="12">
        <f t="shared" si="5"/>
        <v>42</v>
      </c>
      <c r="B43" s="13" t="s">
        <v>64</v>
      </c>
      <c r="C43" s="14">
        <v>21610</v>
      </c>
      <c r="D43" s="14">
        <v>21610</v>
      </c>
      <c r="E43" s="12" t="s">
        <v>53</v>
      </c>
      <c r="F43" s="12" t="s">
        <v>57</v>
      </c>
      <c r="G43" s="15"/>
      <c r="H43" s="12" t="s">
        <v>57</v>
      </c>
      <c r="I43" s="15"/>
      <c r="J43" s="12" t="s">
        <v>54</v>
      </c>
      <c r="K43" s="16" t="str">
        <f t="shared" si="3"/>
        <v>ใบสั่งซื้อ เลขที่ 11/2568 ลงวันที่ 29 มกราคม 2568</v>
      </c>
      <c r="L43" s="17" t="s">
        <v>65</v>
      </c>
      <c r="M43" s="12" t="s">
        <v>55</v>
      </c>
      <c r="N43" s="23" t="s">
        <v>317</v>
      </c>
      <c r="O43" s="31" t="s">
        <v>321</v>
      </c>
      <c r="P43" s="29">
        <v>45686</v>
      </c>
    </row>
    <row r="44" spans="1:16" s="23" customFormat="1" ht="81">
      <c r="A44" s="12">
        <f t="shared" si="5"/>
        <v>43</v>
      </c>
      <c r="B44" s="13" t="s">
        <v>66</v>
      </c>
      <c r="C44" s="14">
        <v>40625</v>
      </c>
      <c r="D44" s="14">
        <v>40625</v>
      </c>
      <c r="E44" s="12" t="s">
        <v>53</v>
      </c>
      <c r="F44" s="12" t="s">
        <v>57</v>
      </c>
      <c r="G44" s="15"/>
      <c r="H44" s="12" t="s">
        <v>57</v>
      </c>
      <c r="I44" s="15"/>
      <c r="J44" s="12" t="s">
        <v>54</v>
      </c>
      <c r="K44" s="16" t="str">
        <f t="shared" si="3"/>
        <v>ใบสั่งซื้อ เลขที่ 12/2568 ลงวันที่ 29 มกราคม 2568</v>
      </c>
      <c r="L44" s="17" t="s">
        <v>67</v>
      </c>
      <c r="M44" s="12" t="s">
        <v>55</v>
      </c>
      <c r="N44" s="23" t="s">
        <v>317</v>
      </c>
      <c r="O44" s="31" t="s">
        <v>322</v>
      </c>
      <c r="P44" s="29">
        <v>45686</v>
      </c>
    </row>
    <row r="45" spans="1:16" s="23" customFormat="1" ht="101.25">
      <c r="A45" s="12">
        <f t="shared" si="5"/>
        <v>44</v>
      </c>
      <c r="B45" s="13" t="s">
        <v>68</v>
      </c>
      <c r="C45" s="14">
        <v>31040.7</v>
      </c>
      <c r="D45" s="14">
        <v>31040.7</v>
      </c>
      <c r="E45" s="12" t="s">
        <v>53</v>
      </c>
      <c r="F45" s="12" t="s">
        <v>56</v>
      </c>
      <c r="G45" s="15"/>
      <c r="H45" s="12" t="s">
        <v>56</v>
      </c>
      <c r="I45" s="15"/>
      <c r="J45" s="12" t="s">
        <v>54</v>
      </c>
      <c r="K45" s="16" t="str">
        <f t="shared" si="3"/>
        <v>ใบสั่งซื้อ เลขที่ 13/2568 ลงวันที่ 29 มกราคม 2568</v>
      </c>
      <c r="L45" s="17" t="s">
        <v>69</v>
      </c>
      <c r="M45" s="12" t="s">
        <v>55</v>
      </c>
      <c r="N45" s="23" t="s">
        <v>317</v>
      </c>
      <c r="O45" s="31" t="s">
        <v>323</v>
      </c>
      <c r="P45" s="29">
        <v>45686</v>
      </c>
    </row>
    <row r="46" spans="1:16" s="23" customFormat="1" ht="182.25">
      <c r="A46" s="12">
        <f t="shared" si="5"/>
        <v>45</v>
      </c>
      <c r="B46" s="13" t="s">
        <v>256</v>
      </c>
      <c r="C46" s="14">
        <v>9600.4699999999993</v>
      </c>
      <c r="D46" s="14">
        <v>9600.4699999999993</v>
      </c>
      <c r="E46" s="12" t="s">
        <v>53</v>
      </c>
      <c r="F46" s="12" t="s">
        <v>257</v>
      </c>
      <c r="G46" s="15"/>
      <c r="H46" s="12" t="s">
        <v>258</v>
      </c>
      <c r="I46" s="15"/>
      <c r="J46" s="12" t="s">
        <v>240</v>
      </c>
      <c r="K46" s="16" t="str">
        <f t="shared" si="3"/>
        <v>ใบสั่งจ้าง เลขที่ 7/2568 ลงวันที่ 29 มกราคม 2568</v>
      </c>
      <c r="L46" s="17" t="s">
        <v>259</v>
      </c>
      <c r="M46" s="12" t="s">
        <v>211</v>
      </c>
      <c r="N46" s="23" t="s">
        <v>309</v>
      </c>
      <c r="O46" s="31" t="s">
        <v>324</v>
      </c>
      <c r="P46" s="29">
        <v>45686</v>
      </c>
    </row>
    <row r="47" spans="1:16" s="23" customFormat="1" ht="141.75">
      <c r="A47" s="12">
        <f t="shared" si="5"/>
        <v>46</v>
      </c>
      <c r="B47" s="13" t="s">
        <v>71</v>
      </c>
      <c r="C47" s="14">
        <v>19205</v>
      </c>
      <c r="D47" s="14">
        <v>19205</v>
      </c>
      <c r="E47" s="12" t="s">
        <v>25</v>
      </c>
      <c r="F47" s="12" t="s">
        <v>179</v>
      </c>
      <c r="G47" s="15"/>
      <c r="H47" s="12" t="s">
        <v>179</v>
      </c>
      <c r="I47" s="15"/>
      <c r="J47" s="12" t="s">
        <v>177</v>
      </c>
      <c r="K47" s="16" t="str">
        <f t="shared" si="3"/>
        <v>ใบสั่งซื้อ เลขที่ 2/2568 ลงวันที่ 30 มกราคม 2568</v>
      </c>
      <c r="L47" s="17" t="s">
        <v>180</v>
      </c>
      <c r="M47" s="12" t="s">
        <v>178</v>
      </c>
      <c r="N47" s="23" t="s">
        <v>317</v>
      </c>
      <c r="O47" s="31" t="s">
        <v>311</v>
      </c>
      <c r="P47" s="29">
        <v>45687</v>
      </c>
    </row>
    <row r="48" spans="1:16" s="23" customFormat="1" ht="364.5">
      <c r="A48" s="12">
        <f t="shared" si="5"/>
        <v>47</v>
      </c>
      <c r="B48" s="13" t="s">
        <v>101</v>
      </c>
      <c r="C48" s="14">
        <v>15533500</v>
      </c>
      <c r="D48" s="14">
        <v>15533500</v>
      </c>
      <c r="E48" s="12" t="s">
        <v>76</v>
      </c>
      <c r="F48" s="12" t="s">
        <v>102</v>
      </c>
      <c r="G48" s="15"/>
      <c r="H48" s="12" t="s">
        <v>103</v>
      </c>
      <c r="I48" s="15"/>
      <c r="J48" s="12" t="s">
        <v>77</v>
      </c>
      <c r="K48" s="16" t="str">
        <f t="shared" si="3"/>
        <v>สัญญาจ้าง เลขที่ 4/2568 ลงวันที่ 30 มกราคม 2568</v>
      </c>
      <c r="L48" s="17" t="s">
        <v>104</v>
      </c>
      <c r="M48" s="12" t="s">
        <v>75</v>
      </c>
      <c r="N48" s="23" t="s">
        <v>316</v>
      </c>
      <c r="O48" s="31" t="s">
        <v>313</v>
      </c>
      <c r="P48" s="29">
        <v>45687</v>
      </c>
    </row>
    <row r="49" spans="1:16" s="23" customFormat="1" ht="121.5">
      <c r="A49" s="12">
        <f t="shared" si="5"/>
        <v>48</v>
      </c>
      <c r="B49" s="13" t="s">
        <v>219</v>
      </c>
      <c r="C49" s="14">
        <v>4339.92</v>
      </c>
      <c r="D49" s="14">
        <v>4339.92</v>
      </c>
      <c r="E49" s="12" t="s">
        <v>25</v>
      </c>
      <c r="F49" s="12" t="s">
        <v>220</v>
      </c>
      <c r="G49" s="15"/>
      <c r="H49" s="12" t="s">
        <v>220</v>
      </c>
      <c r="I49" s="15"/>
      <c r="J49" s="12" t="s">
        <v>214</v>
      </c>
      <c r="K49" s="16" t="str">
        <f t="shared" si="3"/>
        <v>ใบสั่งจ้าง เลขที่ 13/2568 ลงวันที่ 31 มกราคม 2568</v>
      </c>
      <c r="L49" s="17" t="s">
        <v>221</v>
      </c>
      <c r="M49" s="12" t="s">
        <v>211</v>
      </c>
      <c r="N49" s="23" t="s">
        <v>309</v>
      </c>
      <c r="O49" s="31" t="s">
        <v>323</v>
      </c>
      <c r="P49" s="29">
        <v>45688</v>
      </c>
    </row>
    <row r="50" spans="1:16" s="23" customFormat="1" ht="121.5">
      <c r="A50" s="12">
        <f t="shared" si="5"/>
        <v>49</v>
      </c>
      <c r="B50" s="13" t="s">
        <v>212</v>
      </c>
      <c r="C50" s="14">
        <v>1940</v>
      </c>
      <c r="D50" s="14">
        <v>1940</v>
      </c>
      <c r="E50" s="12" t="s">
        <v>25</v>
      </c>
      <c r="F50" s="12" t="s">
        <v>222</v>
      </c>
      <c r="G50" s="15"/>
      <c r="H50" s="12" t="s">
        <v>222</v>
      </c>
      <c r="I50" s="15"/>
      <c r="J50" s="12" t="s">
        <v>214</v>
      </c>
      <c r="K50" s="16" t="str">
        <f t="shared" si="3"/>
        <v>ใบสั่งจ้าง เลขที่ 14/2568 ลงวันที่ 31 มกราคม 2568</v>
      </c>
      <c r="L50" s="17" t="s">
        <v>223</v>
      </c>
      <c r="M50" s="12" t="s">
        <v>211</v>
      </c>
      <c r="N50" s="23" t="s">
        <v>309</v>
      </c>
      <c r="O50" s="31" t="s">
        <v>327</v>
      </c>
      <c r="P50" s="29">
        <v>45688</v>
      </c>
    </row>
    <row r="51" spans="1:16" s="23" customFormat="1" ht="162">
      <c r="A51" s="12">
        <f t="shared" si="5"/>
        <v>50</v>
      </c>
      <c r="B51" s="13" t="s">
        <v>191</v>
      </c>
      <c r="C51" s="14">
        <v>20856.3</v>
      </c>
      <c r="D51" s="14">
        <v>20856.3</v>
      </c>
      <c r="E51" s="12" t="s">
        <v>53</v>
      </c>
      <c r="F51" s="12" t="s">
        <v>192</v>
      </c>
      <c r="G51" s="15"/>
      <c r="H51" s="12" t="s">
        <v>193</v>
      </c>
      <c r="I51" s="15"/>
      <c r="J51" s="12" t="s">
        <v>190</v>
      </c>
      <c r="K51" s="16" t="str">
        <f t="shared" si="3"/>
        <v>ใบสั่งซื้อ เลขที่ 6/2568 ลงวันที่ 31 มกราคม 2568</v>
      </c>
      <c r="L51" s="17" t="s">
        <v>194</v>
      </c>
      <c r="M51" s="12" t="s">
        <v>174</v>
      </c>
      <c r="N51" s="23" t="s">
        <v>317</v>
      </c>
      <c r="O51" s="31" t="s">
        <v>315</v>
      </c>
      <c r="P51" s="29">
        <v>45688</v>
      </c>
    </row>
    <row r="52" spans="1:16" s="23" customFormat="1" ht="162">
      <c r="A52" s="12">
        <f t="shared" si="5"/>
        <v>51</v>
      </c>
      <c r="B52" s="13" t="s">
        <v>119</v>
      </c>
      <c r="C52" s="14">
        <v>17230</v>
      </c>
      <c r="D52" s="14">
        <v>17230</v>
      </c>
      <c r="E52" s="12" t="s">
        <v>109</v>
      </c>
      <c r="F52" s="12" t="s">
        <v>110</v>
      </c>
      <c r="G52" s="15"/>
      <c r="H52" s="12" t="s">
        <v>110</v>
      </c>
      <c r="I52" s="15"/>
      <c r="J52" s="12" t="s">
        <v>112</v>
      </c>
      <c r="K52" s="16" t="str">
        <f t="shared" si="3"/>
        <v>ใบสั่งซื้อ เลขที่ 7/2568 ลงวันที่ 31 มกราคม 2568</v>
      </c>
      <c r="L52" s="17" t="s">
        <v>120</v>
      </c>
      <c r="M52" s="12" t="s">
        <v>111</v>
      </c>
      <c r="N52" s="23" t="s">
        <v>317</v>
      </c>
      <c r="O52" s="31" t="s">
        <v>324</v>
      </c>
      <c r="P52" s="29">
        <v>45688</v>
      </c>
    </row>
    <row r="53" spans="1:16" s="23" customFormat="1" ht="182.25">
      <c r="A53" s="12">
        <f t="shared" si="5"/>
        <v>52</v>
      </c>
      <c r="B53" s="13" t="s">
        <v>185</v>
      </c>
      <c r="C53" s="14">
        <v>15341.59</v>
      </c>
      <c r="D53" s="14">
        <v>15341.59</v>
      </c>
      <c r="E53" s="12" t="s">
        <v>53</v>
      </c>
      <c r="F53" s="12" t="s">
        <v>186</v>
      </c>
      <c r="G53" s="15"/>
      <c r="H53" s="12" t="s">
        <v>187</v>
      </c>
      <c r="I53" s="15"/>
      <c r="J53" s="12" t="s">
        <v>183</v>
      </c>
      <c r="K53" s="16" t="str">
        <f t="shared" si="3"/>
        <v>ใบสั่งซื้อ เลขที่ 8/2568 ลงวันที่ 31 มกราคม 2568</v>
      </c>
      <c r="L53" s="17" t="s">
        <v>188</v>
      </c>
      <c r="M53" s="12" t="s">
        <v>173</v>
      </c>
      <c r="N53" s="23" t="s">
        <v>317</v>
      </c>
      <c r="O53" s="31" t="s">
        <v>325</v>
      </c>
      <c r="P53" s="29">
        <v>45688</v>
      </c>
    </row>
    <row r="54" spans="1:16" s="23" customFormat="1" ht="409.5">
      <c r="A54" s="12">
        <f t="shared" si="5"/>
        <v>53</v>
      </c>
      <c r="B54" s="13" t="s">
        <v>146</v>
      </c>
      <c r="C54" s="14">
        <v>3424</v>
      </c>
      <c r="D54" s="14">
        <v>3424</v>
      </c>
      <c r="E54" s="12" t="s">
        <v>53</v>
      </c>
      <c r="F54" s="12" t="s">
        <v>123</v>
      </c>
      <c r="G54" s="15"/>
      <c r="H54" s="12" t="s">
        <v>123</v>
      </c>
      <c r="I54" s="15"/>
      <c r="J54" s="12" t="s">
        <v>124</v>
      </c>
      <c r="K54" s="16" t="str">
        <f t="shared" si="3"/>
        <v>ใบสั่งจ้าง เลขที่ 9/2568 ลงวันที่ 31 มกราคม 2568</v>
      </c>
      <c r="L54" s="17" t="s">
        <v>147</v>
      </c>
      <c r="M54" s="12" t="s">
        <v>297</v>
      </c>
      <c r="N54" s="23" t="s">
        <v>309</v>
      </c>
      <c r="O54" s="31" t="s">
        <v>319</v>
      </c>
      <c r="P54" s="29">
        <v>45688</v>
      </c>
    </row>
    <row r="55" spans="1:16" s="23" customFormat="1" ht="141.75">
      <c r="A55" s="12">
        <f t="shared" si="5"/>
        <v>54</v>
      </c>
      <c r="B55" s="13" t="s">
        <v>116</v>
      </c>
      <c r="C55" s="14">
        <v>16135</v>
      </c>
      <c r="D55" s="14">
        <v>16135</v>
      </c>
      <c r="E55" s="12" t="s">
        <v>109</v>
      </c>
      <c r="F55" s="12" t="s">
        <v>117</v>
      </c>
      <c r="G55" s="15"/>
      <c r="H55" s="12" t="s">
        <v>117</v>
      </c>
      <c r="I55" s="15"/>
      <c r="J55" s="12" t="s">
        <v>112</v>
      </c>
      <c r="K55" s="16" t="str">
        <f t="shared" si="3"/>
        <v>ใบสั่งซื้อ เลขที่ 5/2568 ลงวันที่ 15 มกราคม 2571</v>
      </c>
      <c r="L55" s="17" t="s">
        <v>118</v>
      </c>
      <c r="M55" s="12" t="s">
        <v>111</v>
      </c>
      <c r="N55" s="23" t="s">
        <v>317</v>
      </c>
      <c r="O55" s="31" t="s">
        <v>314</v>
      </c>
      <c r="P55" s="29">
        <v>46767</v>
      </c>
    </row>
    <row r="56" spans="1:16" s="23" customFormat="1" ht="81">
      <c r="A56" s="12">
        <f t="shared" si="5"/>
        <v>55</v>
      </c>
      <c r="B56" s="13" t="s">
        <v>83</v>
      </c>
      <c r="C56" s="14">
        <v>948</v>
      </c>
      <c r="D56" s="14">
        <v>948</v>
      </c>
      <c r="E56" s="12" t="s">
        <v>25</v>
      </c>
      <c r="F56" s="12" t="s">
        <v>84</v>
      </c>
      <c r="G56" s="15"/>
      <c r="H56" s="12" t="s">
        <v>85</v>
      </c>
      <c r="I56" s="15"/>
      <c r="J56" s="12" t="s">
        <v>81</v>
      </c>
      <c r="K56" s="16" t="str">
        <f t="shared" si="3"/>
        <v>จัดซื้อจัดจ้าง
โดยไม่ออกใบสั่งซื้อสั่งจ้าง 
(ว 119)</v>
      </c>
      <c r="L56" s="17" t="s">
        <v>86</v>
      </c>
      <c r="M56" s="12" t="s">
        <v>75</v>
      </c>
      <c r="O56" s="31"/>
      <c r="P56" s="29"/>
    </row>
    <row r="57" spans="1:16" s="23" customFormat="1" ht="81">
      <c r="A57" s="12">
        <f t="shared" si="5"/>
        <v>56</v>
      </c>
      <c r="B57" s="13" t="s">
        <v>87</v>
      </c>
      <c r="C57" s="14">
        <v>948</v>
      </c>
      <c r="D57" s="14">
        <v>948</v>
      </c>
      <c r="E57" s="12" t="s">
        <v>25</v>
      </c>
      <c r="F57" s="12" t="s">
        <v>84</v>
      </c>
      <c r="G57" s="15"/>
      <c r="H57" s="12" t="s">
        <v>85</v>
      </c>
      <c r="I57" s="15"/>
      <c r="J57" s="12" t="s">
        <v>81</v>
      </c>
      <c r="K57" s="16" t="str">
        <f t="shared" si="3"/>
        <v>จัดซื้อจัดจ้าง
โดยไม่ออกใบสั่งซื้อสั่งจ้าง 
(ว 119)</v>
      </c>
      <c r="L57" s="17" t="s">
        <v>86</v>
      </c>
      <c r="M57" s="12" t="s">
        <v>75</v>
      </c>
      <c r="O57" s="31"/>
      <c r="P57" s="29"/>
    </row>
    <row r="58" spans="1:16" s="23" customFormat="1" ht="81">
      <c r="A58" s="12">
        <f t="shared" si="5"/>
        <v>57</v>
      </c>
      <c r="B58" s="13" t="s">
        <v>88</v>
      </c>
      <c r="C58" s="14">
        <v>2800</v>
      </c>
      <c r="D58" s="14">
        <v>2800</v>
      </c>
      <c r="E58" s="12" t="s">
        <v>25</v>
      </c>
      <c r="F58" s="12" t="s">
        <v>79</v>
      </c>
      <c r="G58" s="15"/>
      <c r="H58" s="12" t="s">
        <v>79</v>
      </c>
      <c r="I58" s="15"/>
      <c r="J58" s="12" t="s">
        <v>74</v>
      </c>
      <c r="K58" s="16" t="str">
        <f t="shared" si="3"/>
        <v xml:space="preserve">จัดซื้อจัดจ้าง
โดยไม่ออกใบสั่งซื้อสั่งจ้าง 
(ว 119) </v>
      </c>
      <c r="L58" s="17" t="s">
        <v>89</v>
      </c>
      <c r="M58" s="12" t="s">
        <v>75</v>
      </c>
      <c r="O58" s="31"/>
      <c r="P58" s="29"/>
    </row>
    <row r="59" spans="1:16" s="23" customFormat="1" ht="162">
      <c r="A59" s="12">
        <f t="shared" si="5"/>
        <v>58</v>
      </c>
      <c r="B59" s="13" t="s">
        <v>90</v>
      </c>
      <c r="C59" s="14">
        <v>21290</v>
      </c>
      <c r="D59" s="14">
        <v>21290</v>
      </c>
      <c r="E59" s="12" t="s">
        <v>25</v>
      </c>
      <c r="F59" s="12" t="s">
        <v>91</v>
      </c>
      <c r="G59" s="15"/>
      <c r="H59" s="12" t="s">
        <v>91</v>
      </c>
      <c r="I59" s="15"/>
      <c r="J59" s="12" t="s">
        <v>78</v>
      </c>
      <c r="K59" s="16" t="str">
        <f t="shared" si="3"/>
        <v>จัดซื้อโดยไม่ออก
ใบสั่งซื้อสั่งจ้าง(ว 179)</v>
      </c>
      <c r="L59" s="17" t="s">
        <v>92</v>
      </c>
      <c r="M59" s="12" t="s">
        <v>75</v>
      </c>
      <c r="O59" s="31"/>
      <c r="P59" s="29"/>
    </row>
    <row r="60" spans="1:16" s="23" customFormat="1" ht="81">
      <c r="A60" s="12">
        <f t="shared" si="5"/>
        <v>59</v>
      </c>
      <c r="B60" s="13" t="s">
        <v>149</v>
      </c>
      <c r="C60" s="14">
        <v>300</v>
      </c>
      <c r="D60" s="14" t="s">
        <v>26</v>
      </c>
      <c r="E60" s="12" t="s">
        <v>25</v>
      </c>
      <c r="F60" s="12" t="s">
        <v>148</v>
      </c>
      <c r="G60" s="15"/>
      <c r="H60" s="12" t="s">
        <v>148</v>
      </c>
      <c r="I60" s="15"/>
      <c r="J60" s="12" t="s">
        <v>81</v>
      </c>
      <c r="K60" s="16" t="str">
        <f t="shared" si="3"/>
        <v>จัดซื้อโดยไม่ออก
ใบสั่งซื้อสั่งจ้าง (ว 119)</v>
      </c>
      <c r="L60" s="17" t="s">
        <v>80</v>
      </c>
      <c r="M60" s="12" t="s">
        <v>154</v>
      </c>
      <c r="O60" s="31"/>
      <c r="P60" s="29"/>
    </row>
    <row r="61" spans="1:16" s="23" customFormat="1" ht="81">
      <c r="A61" s="12">
        <f t="shared" si="5"/>
        <v>60</v>
      </c>
      <c r="B61" s="13" t="s">
        <v>150</v>
      </c>
      <c r="C61" s="14">
        <v>4180</v>
      </c>
      <c r="D61" s="14" t="s">
        <v>26</v>
      </c>
      <c r="E61" s="12" t="s">
        <v>25</v>
      </c>
      <c r="F61" s="12" t="s">
        <v>151</v>
      </c>
      <c r="G61" s="15"/>
      <c r="H61" s="12" t="s">
        <v>151</v>
      </c>
      <c r="I61" s="15"/>
      <c r="J61" s="12" t="s">
        <v>81</v>
      </c>
      <c r="K61" s="16" t="str">
        <f t="shared" si="3"/>
        <v>จัดซื้อโดยไม่ออก
ใบสั่งซื้อสั่งจ้าง (ว 119)</v>
      </c>
      <c r="L61" s="17" t="s">
        <v>80</v>
      </c>
      <c r="M61" s="12" t="s">
        <v>154</v>
      </c>
      <c r="O61" s="31"/>
      <c r="P61" s="29"/>
    </row>
    <row r="62" spans="1:16" s="23" customFormat="1" ht="162">
      <c r="A62" s="12">
        <f t="shared" si="5"/>
        <v>61</v>
      </c>
      <c r="B62" s="13" t="s">
        <v>152</v>
      </c>
      <c r="C62" s="14">
        <v>2050</v>
      </c>
      <c r="D62" s="14" t="s">
        <v>30</v>
      </c>
      <c r="E62" s="12" t="s">
        <v>25</v>
      </c>
      <c r="F62" s="12" t="s">
        <v>153</v>
      </c>
      <c r="G62" s="15"/>
      <c r="H62" s="12" t="s">
        <v>153</v>
      </c>
      <c r="I62" s="15"/>
      <c r="J62" s="12" t="s">
        <v>78</v>
      </c>
      <c r="K62" s="16" t="str">
        <f t="shared" si="3"/>
        <v>จัดซื้อโดยไม่ออก
ใบสั่งซื้อสั่งจ้าง (ว 179)</v>
      </c>
      <c r="L62" s="17" t="s">
        <v>82</v>
      </c>
      <c r="M62" s="12" t="s">
        <v>154</v>
      </c>
      <c r="O62" s="31"/>
      <c r="P62" s="29"/>
    </row>
    <row r="63" spans="1:16" s="23" customFormat="1" ht="141.75">
      <c r="A63" s="12">
        <f t="shared" si="5"/>
        <v>62</v>
      </c>
      <c r="B63" s="13" t="s">
        <v>229</v>
      </c>
      <c r="C63" s="14">
        <v>1050</v>
      </c>
      <c r="D63" s="14">
        <v>1050</v>
      </c>
      <c r="E63" s="12" t="s">
        <v>25</v>
      </c>
      <c r="F63" s="12" t="s">
        <v>230</v>
      </c>
      <c r="G63" s="15"/>
      <c r="H63" s="12" t="s">
        <v>230</v>
      </c>
      <c r="I63" s="15"/>
      <c r="J63" s="12" t="s">
        <v>231</v>
      </c>
      <c r="K63" s="16" t="str">
        <f t="shared" si="3"/>
        <v>ว.119</v>
      </c>
      <c r="L63" s="17" t="s">
        <v>232</v>
      </c>
      <c r="M63" s="12" t="s">
        <v>211</v>
      </c>
      <c r="O63" s="31"/>
      <c r="P63" s="29"/>
    </row>
    <row r="64" spans="1:16" s="23" customFormat="1" ht="101.25">
      <c r="A64" s="12">
        <f t="shared" si="5"/>
        <v>63</v>
      </c>
      <c r="B64" s="13" t="s">
        <v>233</v>
      </c>
      <c r="C64" s="14">
        <v>20000</v>
      </c>
      <c r="D64" s="14">
        <v>20000</v>
      </c>
      <c r="E64" s="12" t="s">
        <v>25</v>
      </c>
      <c r="F64" s="12" t="s">
        <v>234</v>
      </c>
      <c r="G64" s="15"/>
      <c r="H64" s="12" t="s">
        <v>234</v>
      </c>
      <c r="I64" s="15"/>
      <c r="J64" s="12" t="s">
        <v>235</v>
      </c>
      <c r="K64" s="16" t="str">
        <f t="shared" si="3"/>
        <v>จำเป็นเร่งด่วน
79 วรรคสอง</v>
      </c>
      <c r="L64" s="17" t="s">
        <v>236</v>
      </c>
      <c r="M64" s="12" t="s">
        <v>211</v>
      </c>
      <c r="O64" s="31"/>
      <c r="P64" s="29"/>
    </row>
    <row r="65" spans="1:16" s="23" customFormat="1" ht="141.75">
      <c r="A65" s="12">
        <f t="shared" si="5"/>
        <v>64</v>
      </c>
      <c r="B65" s="13" t="s">
        <v>241</v>
      </c>
      <c r="C65" s="14">
        <v>4050</v>
      </c>
      <c r="D65" s="14">
        <v>4050</v>
      </c>
      <c r="E65" s="12" t="s">
        <v>53</v>
      </c>
      <c r="F65" s="12" t="s">
        <v>242</v>
      </c>
      <c r="G65" s="15"/>
      <c r="H65" s="12" t="s">
        <v>243</v>
      </c>
      <c r="I65" s="15"/>
      <c r="J65" s="12" t="s">
        <v>237</v>
      </c>
      <c r="K65" s="16" t="str">
        <f t="shared" si="3"/>
        <v/>
      </c>
      <c r="L65" s="17" t="s">
        <v>171</v>
      </c>
      <c r="M65" s="12" t="s">
        <v>211</v>
      </c>
      <c r="O65" s="31"/>
      <c r="P65" s="29"/>
    </row>
    <row r="66" spans="1:16" s="23" customFormat="1" ht="202.5">
      <c r="A66" s="12"/>
      <c r="B66" s="13" t="s">
        <v>277</v>
      </c>
      <c r="C66" s="14">
        <v>3550</v>
      </c>
      <c r="D66" s="14">
        <v>3550</v>
      </c>
      <c r="E66" s="12" t="s">
        <v>25</v>
      </c>
      <c r="F66" s="12" t="s">
        <v>278</v>
      </c>
      <c r="G66" s="15"/>
      <c r="H66" s="12" t="s">
        <v>278</v>
      </c>
      <c r="I66" s="15"/>
      <c r="J66" s="12" t="s">
        <v>267</v>
      </c>
      <c r="K66" s="16" t="str">
        <f>IF(N66="",L66,_xlfn.CONCAT(N66," เลขที่ ",O66," ลงวันที่ ",TEXT(P66,"[$-th-TH]d mmmm ") &amp; YEAR(P66)+543))</f>
        <v/>
      </c>
      <c r="L66" s="17" t="s">
        <v>171</v>
      </c>
      <c r="M66" s="12" t="s">
        <v>176</v>
      </c>
      <c r="O66" s="31"/>
    </row>
    <row r="67" spans="1:16" s="23" customFormat="1" ht="202.5">
      <c r="A67" s="12"/>
      <c r="B67" s="13" t="s">
        <v>279</v>
      </c>
      <c r="C67" s="14">
        <v>12554.9</v>
      </c>
      <c r="D67" s="14">
        <v>12554.9</v>
      </c>
      <c r="E67" s="12" t="s">
        <v>25</v>
      </c>
      <c r="F67" s="12" t="s">
        <v>280</v>
      </c>
      <c r="G67" s="15"/>
      <c r="H67" s="12" t="s">
        <v>280</v>
      </c>
      <c r="I67" s="15"/>
      <c r="J67" s="12" t="s">
        <v>267</v>
      </c>
      <c r="K67" s="16" t="str">
        <f>IF(N67="",L67,_xlfn.CONCAT(N67," เลขที่ ",O67," ลงวันที่ ",TEXT(P67,"[$-th-TH]d mmmm ") &amp; YEAR(P67)+543))</f>
        <v/>
      </c>
      <c r="L67" s="17" t="s">
        <v>171</v>
      </c>
      <c r="M67" s="12" t="s">
        <v>176</v>
      </c>
      <c r="O67" s="31"/>
    </row>
    <row r="68" spans="1:16" s="23" customFormat="1" ht="202.5">
      <c r="A68" s="12"/>
      <c r="B68" s="13" t="s">
        <v>73</v>
      </c>
      <c r="C68" s="14">
        <v>14380</v>
      </c>
      <c r="D68" s="14">
        <v>14380</v>
      </c>
      <c r="E68" s="12" t="s">
        <v>25</v>
      </c>
      <c r="F68" s="12" t="s">
        <v>281</v>
      </c>
      <c r="G68" s="15"/>
      <c r="H68" s="12" t="s">
        <v>281</v>
      </c>
      <c r="I68" s="15"/>
      <c r="J68" s="12" t="s">
        <v>267</v>
      </c>
      <c r="K68" s="16" t="str">
        <f>IF(N68="",L68,_xlfn.CONCAT(N68," เลขที่ ",O68," ลงวันที่ ",TEXT(P68,"[$-th-TH]d mmmm ") &amp; YEAR(P68)+543))</f>
        <v/>
      </c>
      <c r="L68" s="17" t="s">
        <v>171</v>
      </c>
      <c r="M68" s="12" t="s">
        <v>176</v>
      </c>
      <c r="O68" s="31"/>
    </row>
  </sheetData>
  <autoFilter ref="A1:P68" xr:uid="{00000000-0009-0000-0000-000001000000}">
    <sortState xmlns:xlrd2="http://schemas.microsoft.com/office/spreadsheetml/2017/richdata2" ref="A2:P68">
      <sortCondition ref="P2:P68"/>
      <sortCondition ref="O2:O68"/>
    </sortState>
  </autoFilter>
  <dataValidations count="1">
    <dataValidation type="list" allowBlank="1" showInputMessage="1" showErrorMessage="1" sqref="N1:N1048576" xr:uid="{00000000-0002-0000-0100-000000000000}">
      <formula1>"ใบสั่งซื้อ, ใบสั่งจ้าง, สัญญาซื้อ, สัญญาจ้าง, ข้อตกลง"</formula1>
    </dataValidation>
  </dataValidations>
  <pageMargins left="0.11811023622047245" right="0.11811023622047245" top="0.35433070866141736" bottom="0.15748031496062992" header="0.31496062992125984" footer="0.31496062992125984"/>
  <pageSetup paperSize="9" scale="72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  <pageSetUpPr fitToPage="1"/>
  </sheetPr>
  <dimension ref="A1:O1048576"/>
  <sheetViews>
    <sheetView zoomScale="55" zoomScaleNormal="55" workbookViewId="0">
      <pane xSplit="2" ySplit="5" topLeftCell="C110" activePane="bottomRight" state="frozen"/>
      <selection pane="topRight" activeCell="C1" sqref="C1"/>
      <selection pane="bottomLeft" activeCell="A2" sqref="A2"/>
      <selection pane="bottomRight" sqref="A1:K113"/>
    </sheetView>
  </sheetViews>
  <sheetFormatPr defaultColWidth="26.42578125" defaultRowHeight="20.25"/>
  <cols>
    <col min="1" max="1" width="13.140625" style="23" customWidth="1"/>
    <col min="2" max="2" width="36.7109375" style="25" customWidth="1"/>
    <col min="3" max="3" width="28.28515625" style="35" customWidth="1"/>
    <col min="4" max="4" width="29.42578125" style="35" customWidth="1"/>
    <col min="5" max="5" width="30.42578125" style="23" customWidth="1"/>
    <col min="6" max="6" width="32.140625" style="23" customWidth="1"/>
    <col min="7" max="7" width="33" style="36" customWidth="1"/>
    <col min="8" max="8" width="32.28515625" style="36" customWidth="1"/>
    <col min="9" max="9" width="34" style="36" customWidth="1"/>
    <col min="10" max="10" width="30.7109375" style="33" customWidth="1"/>
    <col min="11" max="11" width="35.7109375" style="33" customWidth="1"/>
    <col min="12" max="16384" width="26.42578125" style="24"/>
  </cols>
  <sheetData>
    <row r="1" spans="1:14" ht="23.25">
      <c r="A1" s="71"/>
      <c r="B1" s="72"/>
      <c r="C1" s="73"/>
      <c r="D1" s="73"/>
      <c r="E1" s="71"/>
      <c r="F1" s="138"/>
      <c r="G1" s="74"/>
      <c r="H1" s="74"/>
      <c r="I1" s="74"/>
      <c r="J1" s="72"/>
      <c r="K1" s="75" t="s">
        <v>4</v>
      </c>
    </row>
    <row r="2" spans="1:14" ht="23.25">
      <c r="A2" s="223" t="s">
        <v>340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4" ht="23.25">
      <c r="A3" s="223" t="s">
        <v>298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</row>
    <row r="4" spans="1:14" ht="23.25">
      <c r="A4" s="224" t="s">
        <v>341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</row>
    <row r="5" spans="1:14" s="38" customFormat="1" ht="93">
      <c r="A5" s="76" t="s">
        <v>0</v>
      </c>
      <c r="B5" s="76" t="s">
        <v>2</v>
      </c>
      <c r="C5" s="77" t="s">
        <v>866</v>
      </c>
      <c r="D5" s="77" t="s">
        <v>302</v>
      </c>
      <c r="E5" s="76" t="s">
        <v>3</v>
      </c>
      <c r="F5" s="165" t="s">
        <v>338</v>
      </c>
      <c r="G5" s="166"/>
      <c r="H5" s="167" t="s">
        <v>339</v>
      </c>
      <c r="I5" s="168"/>
      <c r="J5" s="76" t="s">
        <v>292</v>
      </c>
      <c r="K5" s="76" t="s">
        <v>337</v>
      </c>
    </row>
    <row r="6" spans="1:14" s="22" customFormat="1" ht="23.25">
      <c r="A6" s="78" t="s">
        <v>328</v>
      </c>
      <c r="B6" s="78" t="s">
        <v>329</v>
      </c>
      <c r="C6" s="80" t="s">
        <v>330</v>
      </c>
      <c r="D6" s="80" t="s">
        <v>331</v>
      </c>
      <c r="E6" s="78" t="s">
        <v>332</v>
      </c>
      <c r="F6" s="225" t="s">
        <v>333</v>
      </c>
      <c r="G6" s="226"/>
      <c r="H6" s="225" t="s">
        <v>334</v>
      </c>
      <c r="I6" s="226"/>
      <c r="J6" s="78" t="s">
        <v>335</v>
      </c>
      <c r="K6" s="78" t="s">
        <v>336</v>
      </c>
    </row>
    <row r="7" spans="1:14" s="23" customFormat="1" ht="159.6" customHeight="1">
      <c r="A7" s="68">
        <v>1</v>
      </c>
      <c r="B7" s="66" t="s">
        <v>2032</v>
      </c>
      <c r="C7" s="81">
        <v>26400</v>
      </c>
      <c r="D7" s="82">
        <v>26400</v>
      </c>
      <c r="E7" s="69" t="s">
        <v>25</v>
      </c>
      <c r="F7" s="39" t="s">
        <v>1051</v>
      </c>
      <c r="G7" s="107">
        <v>26400</v>
      </c>
      <c r="H7" s="39" t="s">
        <v>1066</v>
      </c>
      <c r="I7" s="107">
        <v>26400</v>
      </c>
      <c r="J7" s="39" t="s">
        <v>352</v>
      </c>
      <c r="K7" s="39" t="s">
        <v>959</v>
      </c>
      <c r="M7" s="148"/>
      <c r="N7" s="143"/>
    </row>
    <row r="8" spans="1:14" s="23" customFormat="1" ht="159.6" customHeight="1">
      <c r="A8" s="68">
        <v>2</v>
      </c>
      <c r="B8" s="40" t="s">
        <v>2031</v>
      </c>
      <c r="C8" s="83">
        <v>50000</v>
      </c>
      <c r="D8" s="84">
        <v>50000</v>
      </c>
      <c r="E8" s="69" t="s">
        <v>25</v>
      </c>
      <c r="F8" s="40" t="s">
        <v>1052</v>
      </c>
      <c r="G8" s="108">
        <v>23620</v>
      </c>
      <c r="H8" s="40" t="s">
        <v>110</v>
      </c>
      <c r="I8" s="108">
        <v>23620</v>
      </c>
      <c r="J8" s="39" t="s">
        <v>352</v>
      </c>
      <c r="K8" s="136" t="s">
        <v>960</v>
      </c>
      <c r="M8" s="148"/>
      <c r="N8" s="143"/>
    </row>
    <row r="9" spans="1:14" s="23" customFormat="1" ht="159.6" customHeight="1">
      <c r="A9" s="68">
        <v>3</v>
      </c>
      <c r="B9" s="43" t="s">
        <v>2033</v>
      </c>
      <c r="C9" s="81">
        <v>10680</v>
      </c>
      <c r="D9" s="82">
        <v>10680</v>
      </c>
      <c r="E9" s="69" t="s">
        <v>25</v>
      </c>
      <c r="F9" s="42" t="s">
        <v>1053</v>
      </c>
      <c r="G9" s="45">
        <v>10680</v>
      </c>
      <c r="H9" s="42" t="s">
        <v>1065</v>
      </c>
      <c r="I9" s="45">
        <v>10680</v>
      </c>
      <c r="J9" s="39" t="s">
        <v>352</v>
      </c>
      <c r="K9" s="59" t="s">
        <v>961</v>
      </c>
      <c r="M9" s="148"/>
      <c r="N9" s="143"/>
    </row>
    <row r="10" spans="1:14" s="23" customFormat="1" ht="228.75" customHeight="1">
      <c r="A10" s="68">
        <v>4</v>
      </c>
      <c r="B10" s="43" t="s">
        <v>2034</v>
      </c>
      <c r="C10" s="81">
        <v>144000</v>
      </c>
      <c r="D10" s="82">
        <v>144000</v>
      </c>
      <c r="E10" s="69" t="s">
        <v>25</v>
      </c>
      <c r="F10" s="59" t="s">
        <v>1054</v>
      </c>
      <c r="G10" s="45">
        <v>144000</v>
      </c>
      <c r="H10" s="59" t="s">
        <v>1064</v>
      </c>
      <c r="I10" s="45" t="s">
        <v>1055</v>
      </c>
      <c r="J10" s="39" t="s">
        <v>352</v>
      </c>
      <c r="K10" s="59" t="s">
        <v>961</v>
      </c>
      <c r="M10" s="148"/>
      <c r="N10" s="143"/>
    </row>
    <row r="11" spans="1:14" s="23" customFormat="1" ht="159.6" customHeight="1">
      <c r="A11" s="68">
        <v>5</v>
      </c>
      <c r="B11" s="43" t="s">
        <v>2035</v>
      </c>
      <c r="C11" s="81">
        <v>499920</v>
      </c>
      <c r="D11" s="82">
        <v>499920</v>
      </c>
      <c r="E11" s="69" t="s">
        <v>25</v>
      </c>
      <c r="F11" s="43" t="s">
        <v>1054</v>
      </c>
      <c r="G11" s="107">
        <v>499920</v>
      </c>
      <c r="H11" s="43" t="s">
        <v>1064</v>
      </c>
      <c r="I11" s="107" t="s">
        <v>1057</v>
      </c>
      <c r="J11" s="39" t="s">
        <v>352</v>
      </c>
      <c r="K11" s="59" t="s">
        <v>943</v>
      </c>
      <c r="M11" s="148"/>
      <c r="N11" s="143"/>
    </row>
    <row r="12" spans="1:14" s="135" customFormat="1" ht="95.25" customHeight="1">
      <c r="A12" s="128">
        <v>6</v>
      </c>
      <c r="B12" s="39" t="s">
        <v>1983</v>
      </c>
      <c r="C12" s="130">
        <v>30000</v>
      </c>
      <c r="D12" s="131">
        <v>30000</v>
      </c>
      <c r="E12" s="132" t="s">
        <v>25</v>
      </c>
      <c r="F12" s="133" t="s">
        <v>1056</v>
      </c>
      <c r="G12" s="134">
        <v>30000</v>
      </c>
      <c r="H12" s="133" t="s">
        <v>1063</v>
      </c>
      <c r="I12" s="134">
        <v>30000</v>
      </c>
      <c r="J12" s="39" t="s">
        <v>352</v>
      </c>
      <c r="K12" s="129" t="s">
        <v>962</v>
      </c>
      <c r="M12" s="148"/>
      <c r="N12" s="143"/>
    </row>
    <row r="13" spans="1:14" s="23" customFormat="1" ht="95.25" customHeight="1">
      <c r="A13" s="68">
        <v>7</v>
      </c>
      <c r="B13" s="39" t="s">
        <v>1970</v>
      </c>
      <c r="C13" s="81">
        <v>35000</v>
      </c>
      <c r="D13" s="82">
        <v>35000</v>
      </c>
      <c r="E13" s="69" t="s">
        <v>25</v>
      </c>
      <c r="F13" s="39" t="s">
        <v>1058</v>
      </c>
      <c r="G13" s="107">
        <v>35000</v>
      </c>
      <c r="H13" s="39" t="s">
        <v>1062</v>
      </c>
      <c r="I13" s="107">
        <v>35000</v>
      </c>
      <c r="J13" s="39" t="s">
        <v>352</v>
      </c>
      <c r="K13" s="39" t="s">
        <v>963</v>
      </c>
      <c r="M13" s="148"/>
      <c r="N13" s="143"/>
    </row>
    <row r="14" spans="1:14" s="23" customFormat="1" ht="95.25" customHeight="1">
      <c r="A14" s="178">
        <v>8</v>
      </c>
      <c r="B14" s="172" t="s">
        <v>2036</v>
      </c>
      <c r="C14" s="160">
        <v>68000</v>
      </c>
      <c r="D14" s="181">
        <v>68000</v>
      </c>
      <c r="E14" s="184" t="s">
        <v>25</v>
      </c>
      <c r="F14" s="39" t="s">
        <v>1059</v>
      </c>
      <c r="G14" s="107">
        <v>68000</v>
      </c>
      <c r="H14" s="216" t="s">
        <v>1291</v>
      </c>
      <c r="I14" s="219">
        <v>68000</v>
      </c>
      <c r="J14" s="172" t="s">
        <v>2413</v>
      </c>
      <c r="K14" s="172" t="s">
        <v>1984</v>
      </c>
      <c r="M14" s="148"/>
      <c r="N14" s="143"/>
    </row>
    <row r="15" spans="1:14" s="23" customFormat="1" ht="95.25" customHeight="1">
      <c r="A15" s="179"/>
      <c r="B15" s="173"/>
      <c r="C15" s="222"/>
      <c r="D15" s="182"/>
      <c r="E15" s="185"/>
      <c r="F15" s="39" t="s">
        <v>1060</v>
      </c>
      <c r="G15" s="107">
        <v>74000</v>
      </c>
      <c r="H15" s="217"/>
      <c r="I15" s="220"/>
      <c r="J15" s="173"/>
      <c r="K15" s="173"/>
      <c r="M15" s="148"/>
      <c r="N15" s="143"/>
    </row>
    <row r="16" spans="1:14" s="23" customFormat="1" ht="95.25" customHeight="1">
      <c r="A16" s="180"/>
      <c r="B16" s="174"/>
      <c r="C16" s="161"/>
      <c r="D16" s="183"/>
      <c r="E16" s="186"/>
      <c r="F16" s="41" t="s">
        <v>1061</v>
      </c>
      <c r="G16" s="109">
        <v>90000</v>
      </c>
      <c r="H16" s="218"/>
      <c r="I16" s="221"/>
      <c r="J16" s="174"/>
      <c r="K16" s="174"/>
      <c r="M16" s="148"/>
      <c r="N16" s="143"/>
    </row>
    <row r="17" spans="1:14" s="23" customFormat="1" ht="95.25" customHeight="1">
      <c r="A17" s="68">
        <v>9</v>
      </c>
      <c r="B17" s="51" t="s">
        <v>368</v>
      </c>
      <c r="C17" s="85">
        <v>53500</v>
      </c>
      <c r="D17" s="85">
        <v>53500</v>
      </c>
      <c r="E17" s="69" t="s">
        <v>25</v>
      </c>
      <c r="F17" s="58" t="s">
        <v>1067</v>
      </c>
      <c r="G17" s="53">
        <v>53500</v>
      </c>
      <c r="H17" s="46" t="s">
        <v>1072</v>
      </c>
      <c r="I17" s="53">
        <v>53500</v>
      </c>
      <c r="J17" s="39" t="s">
        <v>352</v>
      </c>
      <c r="K17" s="42" t="s">
        <v>949</v>
      </c>
      <c r="M17" s="148"/>
      <c r="N17" s="143"/>
    </row>
    <row r="18" spans="1:14" s="23" customFormat="1" ht="95.25" customHeight="1">
      <c r="A18" s="178">
        <v>10</v>
      </c>
      <c r="B18" s="172" t="s">
        <v>1985</v>
      </c>
      <c r="C18" s="202">
        <v>7704</v>
      </c>
      <c r="D18" s="204">
        <v>7704</v>
      </c>
      <c r="E18" s="184" t="s">
        <v>25</v>
      </c>
      <c r="F18" s="58" t="s">
        <v>1967</v>
      </c>
      <c r="G18" s="53">
        <v>7704</v>
      </c>
      <c r="H18" s="213" t="s">
        <v>1071</v>
      </c>
      <c r="I18" s="175">
        <v>7704</v>
      </c>
      <c r="J18" s="172" t="s">
        <v>2410</v>
      </c>
      <c r="K18" s="172" t="s">
        <v>2021</v>
      </c>
      <c r="M18" s="148"/>
      <c r="N18" s="143"/>
    </row>
    <row r="19" spans="1:14" s="23" customFormat="1" ht="95.25" customHeight="1">
      <c r="A19" s="179"/>
      <c r="B19" s="173"/>
      <c r="C19" s="208"/>
      <c r="D19" s="209"/>
      <c r="E19" s="185"/>
      <c r="F19" s="58" t="s">
        <v>1968</v>
      </c>
      <c r="G19" s="53">
        <v>9630</v>
      </c>
      <c r="H19" s="214"/>
      <c r="I19" s="176"/>
      <c r="J19" s="173"/>
      <c r="K19" s="173"/>
      <c r="M19" s="148"/>
      <c r="N19" s="143"/>
    </row>
    <row r="20" spans="1:14" s="23" customFormat="1" ht="95.25" customHeight="1">
      <c r="A20" s="180"/>
      <c r="B20" s="174"/>
      <c r="C20" s="203"/>
      <c r="D20" s="205"/>
      <c r="E20" s="186"/>
      <c r="F20" s="58" t="s">
        <v>1068</v>
      </c>
      <c r="G20" s="45">
        <v>10272</v>
      </c>
      <c r="H20" s="215"/>
      <c r="I20" s="177"/>
      <c r="J20" s="174"/>
      <c r="K20" s="174"/>
      <c r="M20" s="148"/>
      <c r="N20" s="143"/>
    </row>
    <row r="21" spans="1:14" s="23" customFormat="1" ht="95.25" customHeight="1">
      <c r="A21" s="178">
        <v>11</v>
      </c>
      <c r="B21" s="172" t="s">
        <v>1986</v>
      </c>
      <c r="C21" s="202">
        <v>7575.6</v>
      </c>
      <c r="D21" s="204">
        <v>7575.6</v>
      </c>
      <c r="E21" s="184" t="s">
        <v>25</v>
      </c>
      <c r="F21" s="58" t="s">
        <v>1966</v>
      </c>
      <c r="G21" s="45">
        <v>7575.6</v>
      </c>
      <c r="H21" s="172" t="s">
        <v>1073</v>
      </c>
      <c r="I21" s="175">
        <v>7575.6</v>
      </c>
      <c r="J21" s="172" t="s">
        <v>2411</v>
      </c>
      <c r="K21" s="172" t="s">
        <v>2020</v>
      </c>
      <c r="M21" s="148"/>
      <c r="N21" s="143"/>
    </row>
    <row r="22" spans="1:14" s="23" customFormat="1" ht="95.25" customHeight="1">
      <c r="A22" s="179"/>
      <c r="B22" s="173"/>
      <c r="C22" s="208"/>
      <c r="D22" s="209"/>
      <c r="E22" s="185"/>
      <c r="F22" s="58" t="s">
        <v>1070</v>
      </c>
      <c r="G22" s="45">
        <v>10259.16</v>
      </c>
      <c r="H22" s="173"/>
      <c r="I22" s="176"/>
      <c r="J22" s="173"/>
      <c r="K22" s="173"/>
      <c r="M22" s="148"/>
      <c r="N22" s="143"/>
    </row>
    <row r="23" spans="1:14" s="23" customFormat="1" ht="95.25" customHeight="1">
      <c r="A23" s="180"/>
      <c r="B23" s="174"/>
      <c r="C23" s="203"/>
      <c r="D23" s="205"/>
      <c r="E23" s="186"/>
      <c r="F23" s="58" t="s">
        <v>1068</v>
      </c>
      <c r="G23" s="45">
        <v>11543.16</v>
      </c>
      <c r="H23" s="174"/>
      <c r="I23" s="177"/>
      <c r="J23" s="174"/>
      <c r="K23" s="174"/>
      <c r="M23" s="148"/>
      <c r="N23" s="143"/>
    </row>
    <row r="24" spans="1:14" s="23" customFormat="1" ht="95.25" customHeight="1">
      <c r="A24" s="178">
        <v>12</v>
      </c>
      <c r="B24" s="172" t="s">
        <v>1987</v>
      </c>
      <c r="C24" s="202">
        <v>7575.6</v>
      </c>
      <c r="D24" s="204">
        <v>7575.6</v>
      </c>
      <c r="E24" s="184" t="s">
        <v>25</v>
      </c>
      <c r="F24" s="58" t="s">
        <v>1074</v>
      </c>
      <c r="G24" s="45">
        <v>7575.6</v>
      </c>
      <c r="H24" s="172" t="s">
        <v>1080</v>
      </c>
      <c r="I24" s="175">
        <v>7575.6</v>
      </c>
      <c r="J24" s="172" t="s">
        <v>2411</v>
      </c>
      <c r="K24" s="172" t="s">
        <v>2019</v>
      </c>
      <c r="M24" s="148"/>
      <c r="N24" s="143"/>
    </row>
    <row r="25" spans="1:14" s="23" customFormat="1" ht="95.25" customHeight="1">
      <c r="A25" s="179"/>
      <c r="B25" s="173"/>
      <c r="C25" s="208"/>
      <c r="D25" s="209"/>
      <c r="E25" s="185"/>
      <c r="F25" s="58" t="s">
        <v>1075</v>
      </c>
      <c r="G25" s="45">
        <v>10259.16</v>
      </c>
      <c r="H25" s="173"/>
      <c r="I25" s="176"/>
      <c r="J25" s="173"/>
      <c r="K25" s="173"/>
      <c r="M25" s="148"/>
      <c r="N25" s="143"/>
    </row>
    <row r="26" spans="1:14" s="23" customFormat="1" ht="95.25" customHeight="1">
      <c r="A26" s="180"/>
      <c r="B26" s="174"/>
      <c r="C26" s="203"/>
      <c r="D26" s="205"/>
      <c r="E26" s="186"/>
      <c r="F26" s="58" t="s">
        <v>1068</v>
      </c>
      <c r="G26" s="45">
        <v>10272</v>
      </c>
      <c r="H26" s="174"/>
      <c r="I26" s="177"/>
      <c r="J26" s="174"/>
      <c r="K26" s="174"/>
      <c r="M26" s="148"/>
      <c r="N26" s="143"/>
    </row>
    <row r="27" spans="1:14" s="23" customFormat="1" ht="95.25" customHeight="1">
      <c r="A27" s="178">
        <v>13</v>
      </c>
      <c r="B27" s="172" t="s">
        <v>433</v>
      </c>
      <c r="C27" s="202">
        <v>7575.6</v>
      </c>
      <c r="D27" s="204">
        <v>7575.6</v>
      </c>
      <c r="E27" s="184" t="s">
        <v>25</v>
      </c>
      <c r="F27" s="58" t="s">
        <v>1969</v>
      </c>
      <c r="G27" s="45">
        <v>7575.6</v>
      </c>
      <c r="H27" s="172" t="s">
        <v>1080</v>
      </c>
      <c r="I27" s="175">
        <v>7575.6</v>
      </c>
      <c r="J27" s="172" t="s">
        <v>2410</v>
      </c>
      <c r="K27" s="172" t="s">
        <v>2018</v>
      </c>
      <c r="M27" s="148"/>
      <c r="N27" s="143"/>
    </row>
    <row r="28" spans="1:14" s="23" customFormat="1" ht="95.25" customHeight="1">
      <c r="A28" s="179"/>
      <c r="B28" s="173"/>
      <c r="C28" s="208"/>
      <c r="D28" s="209"/>
      <c r="E28" s="185"/>
      <c r="F28" s="58" t="s">
        <v>1076</v>
      </c>
      <c r="G28" s="45">
        <v>7691.16</v>
      </c>
      <c r="H28" s="173"/>
      <c r="I28" s="176"/>
      <c r="J28" s="173"/>
      <c r="K28" s="173"/>
      <c r="M28" s="148"/>
      <c r="N28" s="143"/>
    </row>
    <row r="29" spans="1:14" s="23" customFormat="1" ht="95.25" customHeight="1">
      <c r="A29" s="180"/>
      <c r="B29" s="174"/>
      <c r="C29" s="203"/>
      <c r="D29" s="205"/>
      <c r="E29" s="186"/>
      <c r="F29" s="58" t="s">
        <v>1077</v>
      </c>
      <c r="G29" s="45">
        <v>12827.16</v>
      </c>
      <c r="H29" s="174"/>
      <c r="I29" s="177"/>
      <c r="J29" s="174"/>
      <c r="K29" s="174"/>
      <c r="M29" s="148"/>
      <c r="N29" s="143"/>
    </row>
    <row r="30" spans="1:14" s="23" customFormat="1" ht="95.25" customHeight="1">
      <c r="A30" s="178">
        <v>14</v>
      </c>
      <c r="B30" s="172" t="s">
        <v>434</v>
      </c>
      <c r="C30" s="202">
        <v>7575.6</v>
      </c>
      <c r="D30" s="204">
        <v>7575.6</v>
      </c>
      <c r="E30" s="184" t="s">
        <v>25</v>
      </c>
      <c r="F30" s="58" t="s">
        <v>1078</v>
      </c>
      <c r="G30" s="45">
        <v>7575.6</v>
      </c>
      <c r="H30" s="172" t="s">
        <v>1080</v>
      </c>
      <c r="I30" s="210">
        <v>7575.6</v>
      </c>
      <c r="J30" s="172" t="s">
        <v>2410</v>
      </c>
      <c r="K30" s="172" t="s">
        <v>2017</v>
      </c>
      <c r="M30" s="148"/>
      <c r="N30" s="143"/>
    </row>
    <row r="31" spans="1:14" s="23" customFormat="1" ht="95.25" customHeight="1">
      <c r="A31" s="179"/>
      <c r="B31" s="173"/>
      <c r="C31" s="208"/>
      <c r="D31" s="209"/>
      <c r="E31" s="185"/>
      <c r="F31" s="58" t="s">
        <v>1070</v>
      </c>
      <c r="G31" s="45">
        <v>10259.16</v>
      </c>
      <c r="H31" s="173"/>
      <c r="I31" s="211"/>
      <c r="J31" s="173"/>
      <c r="K31" s="173"/>
      <c r="M31" s="148"/>
      <c r="N31" s="143"/>
    </row>
    <row r="32" spans="1:14" s="23" customFormat="1" ht="95.25" customHeight="1">
      <c r="A32" s="180"/>
      <c r="B32" s="174"/>
      <c r="C32" s="203"/>
      <c r="D32" s="205"/>
      <c r="E32" s="186"/>
      <c r="F32" s="58" t="s">
        <v>1068</v>
      </c>
      <c r="G32" s="45">
        <v>11543.16</v>
      </c>
      <c r="H32" s="174"/>
      <c r="I32" s="212"/>
      <c r="J32" s="174"/>
      <c r="K32" s="174"/>
      <c r="M32" s="148"/>
      <c r="N32" s="143"/>
    </row>
    <row r="33" spans="1:14" s="23" customFormat="1" ht="95.25" customHeight="1">
      <c r="A33" s="178">
        <v>15</v>
      </c>
      <c r="B33" s="172" t="s">
        <v>1988</v>
      </c>
      <c r="C33" s="202">
        <v>7575.6</v>
      </c>
      <c r="D33" s="204">
        <v>7575.6</v>
      </c>
      <c r="E33" s="184" t="s">
        <v>25</v>
      </c>
      <c r="F33" s="58" t="s">
        <v>1069</v>
      </c>
      <c r="G33" s="45">
        <v>7575.6</v>
      </c>
      <c r="H33" s="172" t="s">
        <v>1971</v>
      </c>
      <c r="I33" s="175">
        <v>7575.6</v>
      </c>
      <c r="J33" s="172" t="s">
        <v>2411</v>
      </c>
      <c r="K33" s="172" t="s">
        <v>964</v>
      </c>
      <c r="M33" s="148"/>
      <c r="N33" s="143"/>
    </row>
    <row r="34" spans="1:14" s="23" customFormat="1" ht="95.25" customHeight="1">
      <c r="A34" s="179"/>
      <c r="B34" s="173"/>
      <c r="C34" s="208"/>
      <c r="D34" s="209"/>
      <c r="E34" s="185"/>
      <c r="F34" s="58" t="s">
        <v>1079</v>
      </c>
      <c r="G34" s="45">
        <v>8975.16</v>
      </c>
      <c r="H34" s="173"/>
      <c r="I34" s="176"/>
      <c r="J34" s="173"/>
      <c r="K34" s="173"/>
      <c r="M34" s="148"/>
      <c r="N34" s="143"/>
    </row>
    <row r="35" spans="1:14" s="23" customFormat="1" ht="95.25" customHeight="1">
      <c r="A35" s="180"/>
      <c r="B35" s="174"/>
      <c r="C35" s="203"/>
      <c r="D35" s="205"/>
      <c r="E35" s="186"/>
      <c r="F35" s="58" t="s">
        <v>1068</v>
      </c>
      <c r="G35" s="45">
        <v>10259.16</v>
      </c>
      <c r="H35" s="174"/>
      <c r="I35" s="177"/>
      <c r="J35" s="174"/>
      <c r="K35" s="174"/>
      <c r="M35" s="148"/>
      <c r="N35" s="143"/>
    </row>
    <row r="36" spans="1:14" s="23" customFormat="1" ht="95.25" customHeight="1">
      <c r="A36" s="178">
        <v>16</v>
      </c>
      <c r="B36" s="172" t="s">
        <v>435</v>
      </c>
      <c r="C36" s="202">
        <v>7704</v>
      </c>
      <c r="D36" s="204">
        <v>7704</v>
      </c>
      <c r="E36" s="184" t="s">
        <v>25</v>
      </c>
      <c r="F36" s="58" t="s">
        <v>1081</v>
      </c>
      <c r="G36" s="45">
        <v>7704</v>
      </c>
      <c r="H36" s="172" t="s">
        <v>1085</v>
      </c>
      <c r="I36" s="175">
        <v>7704</v>
      </c>
      <c r="J36" s="172" t="s">
        <v>2411</v>
      </c>
      <c r="K36" s="172" t="s">
        <v>401</v>
      </c>
      <c r="M36" s="148"/>
      <c r="N36" s="143"/>
    </row>
    <row r="37" spans="1:14" s="23" customFormat="1" ht="95.25" customHeight="1">
      <c r="A37" s="179"/>
      <c r="B37" s="173"/>
      <c r="C37" s="208"/>
      <c r="D37" s="209"/>
      <c r="E37" s="185"/>
      <c r="F37" s="58" t="s">
        <v>1082</v>
      </c>
      <c r="G37" s="45">
        <v>7704</v>
      </c>
      <c r="H37" s="173"/>
      <c r="I37" s="176"/>
      <c r="J37" s="173"/>
      <c r="K37" s="173"/>
      <c r="M37" s="148"/>
      <c r="N37" s="143"/>
    </row>
    <row r="38" spans="1:14" s="23" customFormat="1" ht="95.25" customHeight="1">
      <c r="A38" s="180"/>
      <c r="B38" s="174"/>
      <c r="C38" s="203"/>
      <c r="D38" s="205"/>
      <c r="E38" s="186"/>
      <c r="F38" s="58" t="s">
        <v>1068</v>
      </c>
      <c r="G38" s="45">
        <v>10272</v>
      </c>
      <c r="H38" s="174"/>
      <c r="I38" s="177"/>
      <c r="J38" s="174"/>
      <c r="K38" s="174"/>
      <c r="M38" s="148"/>
      <c r="N38" s="143"/>
    </row>
    <row r="39" spans="1:14" s="23" customFormat="1" ht="95.25" customHeight="1">
      <c r="A39" s="178">
        <v>17</v>
      </c>
      <c r="B39" s="172" t="s">
        <v>1989</v>
      </c>
      <c r="C39" s="202">
        <v>7100000</v>
      </c>
      <c r="D39" s="204">
        <v>7100000</v>
      </c>
      <c r="E39" s="206" t="s">
        <v>76</v>
      </c>
      <c r="F39" s="58" t="s">
        <v>1083</v>
      </c>
      <c r="G39" s="45">
        <v>6750000</v>
      </c>
      <c r="H39" s="172" t="s">
        <v>1086</v>
      </c>
      <c r="I39" s="190">
        <v>6750000</v>
      </c>
      <c r="J39" s="172" t="s">
        <v>352</v>
      </c>
      <c r="K39" s="192" t="s">
        <v>965</v>
      </c>
      <c r="M39" s="148"/>
      <c r="N39" s="143"/>
    </row>
    <row r="40" spans="1:14" s="23" customFormat="1" ht="95.25" customHeight="1">
      <c r="A40" s="180"/>
      <c r="B40" s="174"/>
      <c r="C40" s="203"/>
      <c r="D40" s="205"/>
      <c r="E40" s="207"/>
      <c r="F40" s="139" t="s">
        <v>1084</v>
      </c>
      <c r="G40" s="45">
        <v>7000000</v>
      </c>
      <c r="H40" s="174"/>
      <c r="I40" s="191"/>
      <c r="J40" s="174"/>
      <c r="K40" s="193"/>
      <c r="M40" s="148"/>
      <c r="N40" s="143"/>
    </row>
    <row r="41" spans="1:14" s="23" customFormat="1" ht="159.6" customHeight="1">
      <c r="A41" s="68">
        <v>18</v>
      </c>
      <c r="B41" s="51" t="s">
        <v>1981</v>
      </c>
      <c r="C41" s="83">
        <v>234000</v>
      </c>
      <c r="D41" s="83">
        <v>234000</v>
      </c>
      <c r="E41" s="69" t="s">
        <v>25</v>
      </c>
      <c r="F41" s="51" t="s">
        <v>1087</v>
      </c>
      <c r="G41" s="44">
        <v>234000</v>
      </c>
      <c r="H41" s="51" t="s">
        <v>1095</v>
      </c>
      <c r="I41" s="44">
        <v>234000</v>
      </c>
      <c r="J41" s="39" t="s">
        <v>352</v>
      </c>
      <c r="K41" s="52" t="s">
        <v>966</v>
      </c>
      <c r="M41" s="148"/>
      <c r="N41" s="143"/>
    </row>
    <row r="42" spans="1:14" s="23" customFormat="1" ht="159.6" customHeight="1">
      <c r="A42" s="68">
        <v>19</v>
      </c>
      <c r="B42" s="51" t="s">
        <v>1982</v>
      </c>
      <c r="C42" s="83">
        <v>424800</v>
      </c>
      <c r="D42" s="83">
        <v>424800</v>
      </c>
      <c r="E42" s="69" t="s">
        <v>25</v>
      </c>
      <c r="F42" s="111" t="s">
        <v>1087</v>
      </c>
      <c r="G42" s="44">
        <v>424800</v>
      </c>
      <c r="H42" s="51" t="s">
        <v>1096</v>
      </c>
      <c r="I42" s="44">
        <v>424800</v>
      </c>
      <c r="J42" s="39" t="s">
        <v>352</v>
      </c>
      <c r="K42" s="52" t="s">
        <v>369</v>
      </c>
      <c r="M42" s="148"/>
      <c r="N42" s="143"/>
    </row>
    <row r="43" spans="1:14" s="23" customFormat="1" ht="159.6" customHeight="1">
      <c r="A43" s="68">
        <v>20</v>
      </c>
      <c r="B43" s="42" t="s">
        <v>1972</v>
      </c>
      <c r="C43" s="44">
        <v>240000</v>
      </c>
      <c r="D43" s="45">
        <v>240000</v>
      </c>
      <c r="E43" s="69" t="s">
        <v>25</v>
      </c>
      <c r="F43" s="112" t="s">
        <v>1088</v>
      </c>
      <c r="G43" s="45">
        <v>240000</v>
      </c>
      <c r="H43" s="42" t="s">
        <v>1097</v>
      </c>
      <c r="I43" s="45">
        <v>240000</v>
      </c>
      <c r="J43" s="42" t="s">
        <v>2372</v>
      </c>
      <c r="K43" s="42" t="s">
        <v>2014</v>
      </c>
      <c r="M43" s="148"/>
      <c r="N43" s="143"/>
    </row>
    <row r="44" spans="1:14" s="23" customFormat="1" ht="159.6" customHeight="1">
      <c r="A44" s="68">
        <v>21</v>
      </c>
      <c r="B44" s="42" t="s">
        <v>2303</v>
      </c>
      <c r="C44" s="44">
        <v>204000</v>
      </c>
      <c r="D44" s="45">
        <v>204000</v>
      </c>
      <c r="E44" s="69" t="s">
        <v>25</v>
      </c>
      <c r="F44" s="112" t="s">
        <v>1090</v>
      </c>
      <c r="G44" s="45">
        <v>204000</v>
      </c>
      <c r="H44" s="42" t="s">
        <v>1090</v>
      </c>
      <c r="I44" s="45">
        <v>204000</v>
      </c>
      <c r="J44" s="42" t="s">
        <v>2372</v>
      </c>
      <c r="K44" s="42" t="s">
        <v>2013</v>
      </c>
      <c r="M44" s="148"/>
      <c r="N44" s="143"/>
    </row>
    <row r="45" spans="1:14" s="23" customFormat="1" ht="159.6" customHeight="1">
      <c r="A45" s="68">
        <v>22</v>
      </c>
      <c r="B45" s="42" t="s">
        <v>2302</v>
      </c>
      <c r="C45" s="44">
        <v>264000</v>
      </c>
      <c r="D45" s="45">
        <v>264000</v>
      </c>
      <c r="E45" s="69" t="s">
        <v>25</v>
      </c>
      <c r="F45" s="112" t="s">
        <v>1089</v>
      </c>
      <c r="G45" s="45">
        <v>264000</v>
      </c>
      <c r="H45" s="42" t="s">
        <v>1098</v>
      </c>
      <c r="I45" s="45">
        <v>264000</v>
      </c>
      <c r="J45" s="42" t="s">
        <v>155</v>
      </c>
      <c r="K45" s="42" t="s">
        <v>2015</v>
      </c>
      <c r="M45" s="148"/>
      <c r="N45" s="143"/>
    </row>
    <row r="46" spans="1:14" s="37" customFormat="1" ht="159.6" customHeight="1">
      <c r="A46" s="68">
        <v>23</v>
      </c>
      <c r="B46" s="42" t="s">
        <v>2304</v>
      </c>
      <c r="C46" s="44">
        <v>144000</v>
      </c>
      <c r="D46" s="45">
        <v>144000</v>
      </c>
      <c r="E46" s="69" t="s">
        <v>25</v>
      </c>
      <c r="F46" s="112" t="s">
        <v>1091</v>
      </c>
      <c r="G46" s="45">
        <v>144000</v>
      </c>
      <c r="H46" s="49" t="s">
        <v>1099</v>
      </c>
      <c r="I46" s="45">
        <v>144000</v>
      </c>
      <c r="J46" s="42" t="s">
        <v>155</v>
      </c>
      <c r="K46" s="42" t="s">
        <v>2016</v>
      </c>
      <c r="M46" s="148"/>
      <c r="N46" s="143"/>
    </row>
    <row r="47" spans="1:14" s="23" customFormat="1" ht="159.6" customHeight="1">
      <c r="A47" s="68">
        <v>24</v>
      </c>
      <c r="B47" s="42" t="s">
        <v>1976</v>
      </c>
      <c r="C47" s="83">
        <v>132000</v>
      </c>
      <c r="D47" s="84">
        <v>132000</v>
      </c>
      <c r="E47" s="69" t="s">
        <v>25</v>
      </c>
      <c r="F47" s="112" t="s">
        <v>1092</v>
      </c>
      <c r="G47" s="45">
        <v>132000</v>
      </c>
      <c r="H47" s="114" t="s">
        <v>1100</v>
      </c>
      <c r="I47" s="45">
        <v>132000</v>
      </c>
      <c r="J47" s="42" t="s">
        <v>2372</v>
      </c>
      <c r="K47" s="42" t="s">
        <v>372</v>
      </c>
      <c r="M47" s="148"/>
      <c r="N47" s="143"/>
    </row>
    <row r="48" spans="1:14" s="23" customFormat="1" ht="159.6" customHeight="1">
      <c r="A48" s="68">
        <v>25</v>
      </c>
      <c r="B48" s="40" t="s">
        <v>354</v>
      </c>
      <c r="C48" s="53">
        <v>1564340</v>
      </c>
      <c r="D48" s="54">
        <v>1564340</v>
      </c>
      <c r="E48" s="69" t="s">
        <v>25</v>
      </c>
      <c r="F48" s="113" t="s">
        <v>1093</v>
      </c>
      <c r="G48" s="54">
        <v>1564340</v>
      </c>
      <c r="H48" s="115" t="s">
        <v>1101</v>
      </c>
      <c r="I48" s="54">
        <v>1564340</v>
      </c>
      <c r="J48" s="55" t="s">
        <v>155</v>
      </c>
      <c r="K48" s="137" t="s">
        <v>944</v>
      </c>
      <c r="M48" s="148"/>
      <c r="N48" s="143"/>
    </row>
    <row r="49" spans="1:14" s="23" customFormat="1" ht="159.6" customHeight="1">
      <c r="A49" s="68">
        <v>26</v>
      </c>
      <c r="B49" s="55" t="s">
        <v>355</v>
      </c>
      <c r="C49" s="56">
        <v>850976</v>
      </c>
      <c r="D49" s="57">
        <v>850976</v>
      </c>
      <c r="E49" s="69" t="s">
        <v>25</v>
      </c>
      <c r="F49" s="40" t="s">
        <v>1973</v>
      </c>
      <c r="G49" s="108">
        <v>850976</v>
      </c>
      <c r="H49" s="116" t="s">
        <v>1102</v>
      </c>
      <c r="I49" s="108">
        <v>850976</v>
      </c>
      <c r="J49" s="55" t="s">
        <v>155</v>
      </c>
      <c r="K49" s="137" t="s">
        <v>2011</v>
      </c>
      <c r="M49" s="148"/>
      <c r="N49" s="143"/>
    </row>
    <row r="50" spans="1:14" s="23" customFormat="1" ht="159.6" customHeight="1">
      <c r="A50" s="178">
        <v>27</v>
      </c>
      <c r="B50" s="194" t="s">
        <v>356</v>
      </c>
      <c r="C50" s="196">
        <v>220800</v>
      </c>
      <c r="D50" s="198">
        <v>220800</v>
      </c>
      <c r="E50" s="184" t="s">
        <v>25</v>
      </c>
      <c r="F50" s="42" t="s">
        <v>2373</v>
      </c>
      <c r="G50" s="45">
        <v>110400</v>
      </c>
      <c r="H50" s="42" t="s">
        <v>1103</v>
      </c>
      <c r="I50" s="45">
        <v>110400</v>
      </c>
      <c r="J50" s="172" t="s">
        <v>2410</v>
      </c>
      <c r="K50" s="200" t="s">
        <v>2012</v>
      </c>
      <c r="M50" s="148"/>
      <c r="N50" s="143"/>
    </row>
    <row r="51" spans="1:14" s="23" customFormat="1" ht="159.6" customHeight="1">
      <c r="A51" s="180"/>
      <c r="B51" s="195"/>
      <c r="C51" s="197"/>
      <c r="D51" s="199"/>
      <c r="E51" s="186"/>
      <c r="F51" s="42" t="s">
        <v>2374</v>
      </c>
      <c r="G51" s="107">
        <v>110400</v>
      </c>
      <c r="H51" s="42" t="s">
        <v>1094</v>
      </c>
      <c r="I51" s="45">
        <v>110400</v>
      </c>
      <c r="J51" s="174"/>
      <c r="K51" s="201"/>
      <c r="M51" s="148"/>
      <c r="N51" s="143"/>
    </row>
    <row r="52" spans="1:14" s="23" customFormat="1" ht="159.6" customHeight="1">
      <c r="A52" s="68">
        <v>28</v>
      </c>
      <c r="B52" s="39" t="s">
        <v>2305</v>
      </c>
      <c r="C52" s="81">
        <v>78080</v>
      </c>
      <c r="D52" s="82">
        <v>78080</v>
      </c>
      <c r="E52" s="69" t="s">
        <v>25</v>
      </c>
      <c r="F52" s="39" t="s">
        <v>1108</v>
      </c>
      <c r="G52" s="107">
        <v>78080</v>
      </c>
      <c r="H52" s="39" t="s">
        <v>1104</v>
      </c>
      <c r="I52" s="107">
        <v>78080</v>
      </c>
      <c r="J52" s="39" t="s">
        <v>352</v>
      </c>
      <c r="K52" s="42" t="s">
        <v>946</v>
      </c>
      <c r="M52" s="148"/>
      <c r="N52" s="143"/>
    </row>
    <row r="53" spans="1:14" s="23" customFormat="1" ht="159.6" customHeight="1">
      <c r="A53" s="68">
        <v>29</v>
      </c>
      <c r="B53" s="39" t="s">
        <v>2306</v>
      </c>
      <c r="C53" s="81">
        <v>126500</v>
      </c>
      <c r="D53" s="82">
        <v>126500</v>
      </c>
      <c r="E53" s="69" t="s">
        <v>25</v>
      </c>
      <c r="F53" s="39" t="s">
        <v>1109</v>
      </c>
      <c r="G53" s="107">
        <v>126500</v>
      </c>
      <c r="H53" s="39" t="s">
        <v>1105</v>
      </c>
      <c r="I53" s="107">
        <v>126500</v>
      </c>
      <c r="J53" s="39" t="s">
        <v>352</v>
      </c>
      <c r="K53" s="42" t="s">
        <v>945</v>
      </c>
      <c r="M53" s="148"/>
      <c r="N53" s="143"/>
    </row>
    <row r="54" spans="1:14" s="23" customFormat="1" ht="159.6" customHeight="1">
      <c r="A54" s="178">
        <v>30</v>
      </c>
      <c r="B54" s="172" t="s">
        <v>2307</v>
      </c>
      <c r="C54" s="157">
        <v>57520</v>
      </c>
      <c r="D54" s="181">
        <v>57520</v>
      </c>
      <c r="E54" s="184" t="s">
        <v>25</v>
      </c>
      <c r="F54" s="39" t="s">
        <v>1110</v>
      </c>
      <c r="G54" s="107">
        <v>57520</v>
      </c>
      <c r="H54" s="187" t="s">
        <v>1106</v>
      </c>
      <c r="I54" s="175">
        <v>57520</v>
      </c>
      <c r="J54" s="172" t="s">
        <v>2411</v>
      </c>
      <c r="K54" s="172" t="s">
        <v>2022</v>
      </c>
      <c r="M54" s="148"/>
      <c r="N54" s="143"/>
    </row>
    <row r="55" spans="1:14" s="23" customFormat="1" ht="159.6" customHeight="1">
      <c r="A55" s="179"/>
      <c r="B55" s="173"/>
      <c r="C55" s="159"/>
      <c r="D55" s="182"/>
      <c r="E55" s="185"/>
      <c r="F55" s="39" t="s">
        <v>1111</v>
      </c>
      <c r="G55" s="107">
        <v>50964</v>
      </c>
      <c r="H55" s="188"/>
      <c r="I55" s="176"/>
      <c r="J55" s="173"/>
      <c r="K55" s="173"/>
      <c r="M55" s="148"/>
      <c r="N55" s="143"/>
    </row>
    <row r="56" spans="1:14" s="23" customFormat="1" ht="159.6" customHeight="1">
      <c r="A56" s="180"/>
      <c r="B56" s="174"/>
      <c r="C56" s="158"/>
      <c r="D56" s="183"/>
      <c r="E56" s="186"/>
      <c r="F56" s="59" t="s">
        <v>1113</v>
      </c>
      <c r="G56" s="45" t="s">
        <v>1112</v>
      </c>
      <c r="H56" s="189"/>
      <c r="I56" s="177"/>
      <c r="J56" s="174"/>
      <c r="K56" s="174"/>
      <c r="M56" s="148"/>
      <c r="N56" s="143"/>
    </row>
    <row r="57" spans="1:14" s="23" customFormat="1" ht="159.6" customHeight="1">
      <c r="A57" s="178">
        <v>31</v>
      </c>
      <c r="B57" s="172" t="s">
        <v>2308</v>
      </c>
      <c r="C57" s="157">
        <v>32495</v>
      </c>
      <c r="D57" s="181">
        <v>32495</v>
      </c>
      <c r="E57" s="184" t="s">
        <v>25</v>
      </c>
      <c r="F57" s="59" t="s">
        <v>1114</v>
      </c>
      <c r="G57" s="45" t="s">
        <v>1118</v>
      </c>
      <c r="H57" s="187" t="s">
        <v>1107</v>
      </c>
      <c r="I57" s="175">
        <v>32495</v>
      </c>
      <c r="J57" s="172" t="s">
        <v>2411</v>
      </c>
      <c r="K57" s="172" t="s">
        <v>1974</v>
      </c>
      <c r="M57" s="148"/>
      <c r="N57" s="143"/>
    </row>
    <row r="58" spans="1:14" s="23" customFormat="1" ht="159.6" customHeight="1">
      <c r="A58" s="179"/>
      <c r="B58" s="173"/>
      <c r="C58" s="159"/>
      <c r="D58" s="182"/>
      <c r="E58" s="185"/>
      <c r="F58" s="59" t="s">
        <v>1115</v>
      </c>
      <c r="G58" s="45" t="s">
        <v>1116</v>
      </c>
      <c r="H58" s="188"/>
      <c r="I58" s="176"/>
      <c r="J58" s="173"/>
      <c r="K58" s="173"/>
      <c r="M58" s="148"/>
      <c r="N58" s="143"/>
    </row>
    <row r="59" spans="1:14" s="23" customFormat="1" ht="159.6" customHeight="1">
      <c r="A59" s="180"/>
      <c r="B59" s="174"/>
      <c r="C59" s="158"/>
      <c r="D59" s="183"/>
      <c r="E59" s="186"/>
      <c r="F59" s="59" t="s">
        <v>1117</v>
      </c>
      <c r="G59" s="45" t="s">
        <v>1119</v>
      </c>
      <c r="H59" s="189"/>
      <c r="I59" s="177"/>
      <c r="J59" s="174"/>
      <c r="K59" s="174"/>
      <c r="M59" s="148"/>
      <c r="N59" s="143"/>
    </row>
    <row r="60" spans="1:14" s="23" customFormat="1" ht="159.6" customHeight="1">
      <c r="A60" s="68">
        <v>32</v>
      </c>
      <c r="B60" s="42" t="s">
        <v>2309</v>
      </c>
      <c r="C60" s="83">
        <v>126720</v>
      </c>
      <c r="D60" s="84">
        <v>126720</v>
      </c>
      <c r="E60" s="69" t="s">
        <v>25</v>
      </c>
      <c r="F60" s="42" t="s">
        <v>1120</v>
      </c>
      <c r="G60" s="45">
        <v>126720</v>
      </c>
      <c r="H60" s="42" t="s">
        <v>1162</v>
      </c>
      <c r="I60" s="45">
        <v>126720</v>
      </c>
      <c r="J60" s="39" t="s">
        <v>352</v>
      </c>
      <c r="K60" s="42" t="s">
        <v>373</v>
      </c>
      <c r="M60" s="148"/>
      <c r="N60" s="143"/>
    </row>
    <row r="61" spans="1:14" s="23" customFormat="1" ht="159.6" customHeight="1">
      <c r="A61" s="68">
        <v>33</v>
      </c>
      <c r="B61" s="41" t="s">
        <v>2360</v>
      </c>
      <c r="C61" s="60">
        <v>52175</v>
      </c>
      <c r="D61" s="61">
        <v>52175</v>
      </c>
      <c r="E61" s="69" t="s">
        <v>25</v>
      </c>
      <c r="F61" s="62" t="s">
        <v>1121</v>
      </c>
      <c r="G61" s="141" t="s">
        <v>1122</v>
      </c>
      <c r="H61" s="62" t="s">
        <v>1121</v>
      </c>
      <c r="I61" s="141" t="s">
        <v>1163</v>
      </c>
      <c r="J61" s="39" t="s">
        <v>352</v>
      </c>
      <c r="K61" s="42" t="s">
        <v>374</v>
      </c>
      <c r="M61" s="148"/>
      <c r="N61" s="143"/>
    </row>
    <row r="62" spans="1:14" s="23" customFormat="1" ht="159.6" customHeight="1">
      <c r="A62" s="68">
        <v>34</v>
      </c>
      <c r="B62" s="42" t="s">
        <v>2310</v>
      </c>
      <c r="C62" s="83">
        <v>936000</v>
      </c>
      <c r="D62" s="84">
        <v>936000</v>
      </c>
      <c r="E62" s="70" t="s">
        <v>76</v>
      </c>
      <c r="F62" s="42" t="s">
        <v>1123</v>
      </c>
      <c r="G62" s="45">
        <v>889000</v>
      </c>
      <c r="H62" s="42" t="s">
        <v>1123</v>
      </c>
      <c r="I62" s="45">
        <v>889000</v>
      </c>
      <c r="J62" s="39" t="s">
        <v>352</v>
      </c>
      <c r="K62" s="42" t="s">
        <v>375</v>
      </c>
      <c r="M62" s="148"/>
      <c r="N62" s="143"/>
    </row>
    <row r="63" spans="1:14" s="23" customFormat="1" ht="159.6" customHeight="1">
      <c r="A63" s="68">
        <v>35</v>
      </c>
      <c r="B63" s="46" t="s">
        <v>1977</v>
      </c>
      <c r="C63" s="56">
        <v>5134.1000000000004</v>
      </c>
      <c r="D63" s="57">
        <v>5134.1000000000004</v>
      </c>
      <c r="E63" s="69" t="s">
        <v>25</v>
      </c>
      <c r="F63" s="46" t="s">
        <v>1124</v>
      </c>
      <c r="G63" s="53">
        <v>5134.1000000000004</v>
      </c>
      <c r="H63" s="46" t="s">
        <v>1124</v>
      </c>
      <c r="I63" s="53">
        <v>5134.1000000000004</v>
      </c>
      <c r="J63" s="39" t="s">
        <v>352</v>
      </c>
      <c r="K63" s="42" t="s">
        <v>948</v>
      </c>
      <c r="M63" s="148"/>
      <c r="N63" s="143"/>
    </row>
    <row r="64" spans="1:14" s="23" customFormat="1" ht="159.6" customHeight="1">
      <c r="A64" s="68">
        <v>36</v>
      </c>
      <c r="B64" s="46" t="s">
        <v>2311</v>
      </c>
      <c r="C64" s="56">
        <v>5217.5</v>
      </c>
      <c r="D64" s="57">
        <v>5217.5</v>
      </c>
      <c r="E64" s="69" t="s">
        <v>25</v>
      </c>
      <c r="F64" s="46" t="s">
        <v>1946</v>
      </c>
      <c r="G64" s="53">
        <v>5217.5</v>
      </c>
      <c r="H64" s="46" t="s">
        <v>1946</v>
      </c>
      <c r="I64" s="53">
        <v>5217.5</v>
      </c>
      <c r="J64" s="39" t="s">
        <v>352</v>
      </c>
      <c r="K64" s="42" t="s">
        <v>947</v>
      </c>
      <c r="M64" s="148"/>
      <c r="N64" s="143"/>
    </row>
    <row r="65" spans="1:14" s="23" customFormat="1" ht="159.6" customHeight="1">
      <c r="A65" s="68">
        <v>37</v>
      </c>
      <c r="B65" s="46" t="s">
        <v>1977</v>
      </c>
      <c r="C65" s="56">
        <v>5524.4</v>
      </c>
      <c r="D65" s="57">
        <v>5134.1000000000004</v>
      </c>
      <c r="E65" s="69" t="s">
        <v>25</v>
      </c>
      <c r="F65" s="117" t="s">
        <v>1947</v>
      </c>
      <c r="G65" s="53">
        <v>5524.4</v>
      </c>
      <c r="H65" s="117" t="s">
        <v>1947</v>
      </c>
      <c r="I65" s="53">
        <v>5524.4</v>
      </c>
      <c r="J65" s="39" t="s">
        <v>352</v>
      </c>
      <c r="K65" s="42" t="s">
        <v>947</v>
      </c>
      <c r="M65" s="148"/>
      <c r="N65" s="143"/>
    </row>
    <row r="66" spans="1:14" s="23" customFormat="1" ht="159.6" customHeight="1">
      <c r="A66" s="68">
        <v>38</v>
      </c>
      <c r="B66" s="46" t="s">
        <v>370</v>
      </c>
      <c r="C66" s="86">
        <v>5025.2</v>
      </c>
      <c r="D66" s="86">
        <v>5025.2</v>
      </c>
      <c r="E66" s="69" t="s">
        <v>25</v>
      </c>
      <c r="F66" s="118" t="s">
        <v>1947</v>
      </c>
      <c r="G66" s="53">
        <v>5025.2</v>
      </c>
      <c r="H66" s="118" t="s">
        <v>1947</v>
      </c>
      <c r="I66" s="53">
        <v>5025.2</v>
      </c>
      <c r="J66" s="39" t="s">
        <v>352</v>
      </c>
      <c r="K66" s="59" t="s">
        <v>947</v>
      </c>
      <c r="M66" s="148"/>
      <c r="N66" s="143"/>
    </row>
    <row r="67" spans="1:14" s="23" customFormat="1" ht="159.6" customHeight="1">
      <c r="A67" s="68">
        <v>39</v>
      </c>
      <c r="B67" s="42" t="s">
        <v>2028</v>
      </c>
      <c r="C67" s="87">
        <v>25680</v>
      </c>
      <c r="D67" s="88">
        <v>25680</v>
      </c>
      <c r="E67" s="69" t="s">
        <v>25</v>
      </c>
      <c r="F67" s="114" t="s">
        <v>1125</v>
      </c>
      <c r="G67" s="45">
        <v>25680</v>
      </c>
      <c r="H67" s="114" t="s">
        <v>1125</v>
      </c>
      <c r="I67" s="45">
        <v>25680</v>
      </c>
      <c r="J67" s="39" t="s">
        <v>352</v>
      </c>
      <c r="K67" s="42" t="s">
        <v>376</v>
      </c>
      <c r="M67" s="148"/>
      <c r="N67" s="143"/>
    </row>
    <row r="68" spans="1:14" s="23" customFormat="1" ht="82.5" customHeight="1">
      <c r="A68" s="178">
        <v>40</v>
      </c>
      <c r="B68" s="162" t="s">
        <v>1978</v>
      </c>
      <c r="C68" s="160">
        <v>22800</v>
      </c>
      <c r="D68" s="181">
        <v>22800</v>
      </c>
      <c r="E68" s="184" t="s">
        <v>25</v>
      </c>
      <c r="F68" s="114" t="s">
        <v>1126</v>
      </c>
      <c r="G68" s="45">
        <v>22800</v>
      </c>
      <c r="H68" s="227" t="s">
        <v>1126</v>
      </c>
      <c r="I68" s="181">
        <v>22800</v>
      </c>
      <c r="J68" s="162" t="s">
        <v>2411</v>
      </c>
      <c r="K68" s="162" t="s">
        <v>377</v>
      </c>
      <c r="M68" s="148"/>
      <c r="N68" s="143"/>
    </row>
    <row r="69" spans="1:14" s="23" customFormat="1" ht="82.5" customHeight="1">
      <c r="A69" s="179"/>
      <c r="B69" s="163"/>
      <c r="C69" s="222"/>
      <c r="D69" s="182"/>
      <c r="E69" s="185"/>
      <c r="F69" s="114" t="s">
        <v>2376</v>
      </c>
      <c r="G69" s="45">
        <v>24500</v>
      </c>
      <c r="H69" s="228"/>
      <c r="I69" s="182"/>
      <c r="J69" s="163"/>
      <c r="K69" s="163"/>
      <c r="M69" s="148"/>
      <c r="N69" s="143"/>
    </row>
    <row r="70" spans="1:14" s="23" customFormat="1" ht="82.5" customHeight="1">
      <c r="A70" s="180"/>
      <c r="B70" s="164"/>
      <c r="C70" s="161"/>
      <c r="D70" s="183"/>
      <c r="E70" s="186"/>
      <c r="F70" s="114" t="s">
        <v>2375</v>
      </c>
      <c r="G70" s="45">
        <v>26322</v>
      </c>
      <c r="H70" s="229"/>
      <c r="I70" s="183"/>
      <c r="J70" s="164"/>
      <c r="K70" s="164"/>
      <c r="M70" s="148"/>
      <c r="N70" s="143"/>
    </row>
    <row r="71" spans="1:14" s="23" customFormat="1" ht="159.6" customHeight="1">
      <c r="A71" s="68">
        <v>41</v>
      </c>
      <c r="B71" s="42" t="s">
        <v>1990</v>
      </c>
      <c r="C71" s="83">
        <v>276000</v>
      </c>
      <c r="D71" s="84">
        <v>276000</v>
      </c>
      <c r="E71" s="69" t="s">
        <v>25</v>
      </c>
      <c r="F71" s="42" t="s">
        <v>1128</v>
      </c>
      <c r="G71" s="45">
        <v>276000</v>
      </c>
      <c r="H71" s="42" t="s">
        <v>1128</v>
      </c>
      <c r="I71" s="45">
        <v>276000</v>
      </c>
      <c r="J71" s="39" t="s">
        <v>352</v>
      </c>
      <c r="K71" s="42" t="s">
        <v>378</v>
      </c>
      <c r="M71" s="148"/>
      <c r="N71" s="143"/>
    </row>
    <row r="72" spans="1:14" ht="159.6" customHeight="1">
      <c r="A72" s="68">
        <v>42</v>
      </c>
      <c r="B72" s="42" t="s">
        <v>357</v>
      </c>
      <c r="C72" s="83">
        <v>499824</v>
      </c>
      <c r="D72" s="84">
        <v>499824</v>
      </c>
      <c r="E72" s="69" t="s">
        <v>25</v>
      </c>
      <c r="F72" s="42" t="s">
        <v>1129</v>
      </c>
      <c r="G72" s="45">
        <v>499824</v>
      </c>
      <c r="H72" s="42" t="s">
        <v>1129</v>
      </c>
      <c r="I72" s="45">
        <v>499824</v>
      </c>
      <c r="J72" s="39" t="s">
        <v>352</v>
      </c>
      <c r="K72" s="42" t="s">
        <v>379</v>
      </c>
      <c r="L72" s="23"/>
      <c r="M72" s="148"/>
      <c r="N72" s="143"/>
    </row>
    <row r="73" spans="1:14" ht="159.6" customHeight="1">
      <c r="A73" s="178">
        <v>43</v>
      </c>
      <c r="B73" s="162" t="s">
        <v>358</v>
      </c>
      <c r="C73" s="234">
        <v>939792</v>
      </c>
      <c r="D73" s="231">
        <v>939792</v>
      </c>
      <c r="E73" s="206" t="s">
        <v>76</v>
      </c>
      <c r="F73" s="42" t="s">
        <v>1130</v>
      </c>
      <c r="G73" s="45">
        <v>806400</v>
      </c>
      <c r="H73" s="162" t="s">
        <v>1130</v>
      </c>
      <c r="I73" s="181">
        <v>806400</v>
      </c>
      <c r="J73" s="162" t="s">
        <v>352</v>
      </c>
      <c r="K73" s="162" t="s">
        <v>380</v>
      </c>
      <c r="L73" s="23"/>
      <c r="M73" s="148"/>
      <c r="N73" s="143"/>
    </row>
    <row r="74" spans="1:14" ht="159.6" customHeight="1">
      <c r="A74" s="179"/>
      <c r="B74" s="163"/>
      <c r="C74" s="235"/>
      <c r="D74" s="232"/>
      <c r="E74" s="230"/>
      <c r="F74" s="42" t="s">
        <v>2377</v>
      </c>
      <c r="G74" s="45">
        <v>823011.83999999997</v>
      </c>
      <c r="H74" s="163"/>
      <c r="I74" s="182"/>
      <c r="J74" s="163"/>
      <c r="K74" s="163"/>
      <c r="L74" s="23"/>
      <c r="M74" s="148"/>
      <c r="N74" s="143"/>
    </row>
    <row r="75" spans="1:14" ht="159.6" customHeight="1">
      <c r="A75" s="180"/>
      <c r="B75" s="164"/>
      <c r="C75" s="236"/>
      <c r="D75" s="233"/>
      <c r="E75" s="207"/>
      <c r="F75" s="42" t="s">
        <v>2378</v>
      </c>
      <c r="G75" s="45">
        <v>825565</v>
      </c>
      <c r="H75" s="164"/>
      <c r="I75" s="183"/>
      <c r="J75" s="164"/>
      <c r="K75" s="164"/>
      <c r="L75" s="23"/>
      <c r="M75" s="148"/>
      <c r="N75" s="143"/>
    </row>
    <row r="76" spans="1:14" ht="159.6" customHeight="1">
      <c r="A76" s="68">
        <v>44</v>
      </c>
      <c r="B76" s="39" t="s">
        <v>1992</v>
      </c>
      <c r="C76" s="81">
        <v>277200</v>
      </c>
      <c r="D76" s="82">
        <v>277200</v>
      </c>
      <c r="E76" s="69" t="s">
        <v>25</v>
      </c>
      <c r="F76" s="39" t="s">
        <v>1127</v>
      </c>
      <c r="G76" s="107">
        <v>277200</v>
      </c>
      <c r="H76" s="39" t="s">
        <v>1127</v>
      </c>
      <c r="I76" s="107">
        <v>277200</v>
      </c>
      <c r="J76" s="39" t="s">
        <v>352</v>
      </c>
      <c r="K76" s="42" t="s">
        <v>381</v>
      </c>
      <c r="L76" s="23"/>
      <c r="M76" s="148"/>
      <c r="N76" s="143"/>
    </row>
    <row r="77" spans="1:14" ht="159.6" customHeight="1">
      <c r="A77" s="68">
        <v>45</v>
      </c>
      <c r="B77" s="51" t="s">
        <v>371</v>
      </c>
      <c r="C77" s="85">
        <v>144000</v>
      </c>
      <c r="D77" s="85">
        <v>144000</v>
      </c>
      <c r="E77" s="69" t="s">
        <v>25</v>
      </c>
      <c r="F77" s="46" t="s">
        <v>1131</v>
      </c>
      <c r="G77" s="53">
        <v>144000</v>
      </c>
      <c r="H77" s="46" t="s">
        <v>1131</v>
      </c>
      <c r="I77" s="53">
        <v>144000</v>
      </c>
      <c r="J77" s="39" t="s">
        <v>352</v>
      </c>
      <c r="K77" s="42" t="s">
        <v>950</v>
      </c>
      <c r="L77" s="23"/>
      <c r="M77" s="148"/>
      <c r="N77" s="143"/>
    </row>
    <row r="78" spans="1:14" ht="159.6" customHeight="1">
      <c r="A78" s="68">
        <v>46</v>
      </c>
      <c r="B78" s="51" t="s">
        <v>441</v>
      </c>
      <c r="C78" s="85">
        <v>144000</v>
      </c>
      <c r="D78" s="85">
        <v>144000</v>
      </c>
      <c r="E78" s="69" t="s">
        <v>25</v>
      </c>
      <c r="F78" s="51" t="s">
        <v>1132</v>
      </c>
      <c r="G78" s="44">
        <v>144000</v>
      </c>
      <c r="H78" s="51" t="s">
        <v>1132</v>
      </c>
      <c r="I78" s="44">
        <v>144000</v>
      </c>
      <c r="J78" s="39" t="s">
        <v>352</v>
      </c>
      <c r="K78" s="42" t="s">
        <v>951</v>
      </c>
      <c r="L78" s="23"/>
      <c r="M78" s="148"/>
      <c r="N78" s="143"/>
    </row>
    <row r="79" spans="1:14" ht="159.6" customHeight="1">
      <c r="A79" s="68">
        <v>47</v>
      </c>
      <c r="B79" s="42" t="s">
        <v>1993</v>
      </c>
      <c r="C79" s="87">
        <v>120000</v>
      </c>
      <c r="D79" s="88">
        <v>120000</v>
      </c>
      <c r="E79" s="69" t="s">
        <v>25</v>
      </c>
      <c r="F79" s="42" t="s">
        <v>1133</v>
      </c>
      <c r="G79" s="45">
        <v>120000</v>
      </c>
      <c r="H79" s="42" t="s">
        <v>1133</v>
      </c>
      <c r="I79" s="45">
        <v>120000</v>
      </c>
      <c r="J79" s="39" t="s">
        <v>352</v>
      </c>
      <c r="K79" s="42" t="s">
        <v>2023</v>
      </c>
      <c r="L79" s="23"/>
      <c r="M79" s="148"/>
      <c r="N79" s="143"/>
    </row>
    <row r="80" spans="1:14" ht="159.6" customHeight="1">
      <c r="A80" s="68">
        <v>48</v>
      </c>
      <c r="B80" s="39" t="s">
        <v>1991</v>
      </c>
      <c r="C80" s="81">
        <v>19200</v>
      </c>
      <c r="D80" s="82">
        <v>19200</v>
      </c>
      <c r="E80" s="69" t="s">
        <v>25</v>
      </c>
      <c r="F80" s="39" t="s">
        <v>1134</v>
      </c>
      <c r="G80" s="107">
        <v>19200</v>
      </c>
      <c r="H80" s="39" t="s">
        <v>1134</v>
      </c>
      <c r="I80" s="107">
        <v>19200</v>
      </c>
      <c r="J80" s="39" t="s">
        <v>352</v>
      </c>
      <c r="K80" s="59" t="s">
        <v>952</v>
      </c>
      <c r="L80" s="23"/>
      <c r="M80" s="148"/>
      <c r="N80" s="143"/>
    </row>
    <row r="81" spans="1:14" ht="159.6" customHeight="1">
      <c r="A81" s="68">
        <v>49</v>
      </c>
      <c r="B81" s="39" t="s">
        <v>1979</v>
      </c>
      <c r="C81" s="81">
        <v>12519</v>
      </c>
      <c r="D81" s="82">
        <v>12519</v>
      </c>
      <c r="E81" s="69" t="s">
        <v>25</v>
      </c>
      <c r="F81" s="39" t="s">
        <v>1135</v>
      </c>
      <c r="G81" s="107">
        <v>12519</v>
      </c>
      <c r="H81" s="39" t="s">
        <v>1135</v>
      </c>
      <c r="I81" s="107">
        <v>12519</v>
      </c>
      <c r="J81" s="39" t="s">
        <v>352</v>
      </c>
      <c r="K81" s="59" t="s">
        <v>953</v>
      </c>
      <c r="L81" s="23"/>
      <c r="M81" s="148"/>
      <c r="N81" s="143"/>
    </row>
    <row r="82" spans="1:14" ht="159.6" customHeight="1">
      <c r="A82" s="68">
        <v>50</v>
      </c>
      <c r="B82" s="42" t="s">
        <v>359</v>
      </c>
      <c r="C82" s="83">
        <v>12583.2</v>
      </c>
      <c r="D82" s="84">
        <v>12583.2</v>
      </c>
      <c r="E82" s="69" t="s">
        <v>25</v>
      </c>
      <c r="F82" s="42" t="s">
        <v>1136</v>
      </c>
      <c r="G82" s="45">
        <v>12583.2</v>
      </c>
      <c r="H82" s="42" t="s">
        <v>1136</v>
      </c>
      <c r="I82" s="45">
        <v>12583.2</v>
      </c>
      <c r="J82" s="42" t="s">
        <v>155</v>
      </c>
      <c r="K82" s="136" t="s">
        <v>954</v>
      </c>
      <c r="L82" s="23"/>
      <c r="M82" s="148"/>
      <c r="N82" s="143"/>
    </row>
    <row r="83" spans="1:14" ht="159.6" customHeight="1">
      <c r="A83" s="68">
        <v>51</v>
      </c>
      <c r="B83" s="49" t="s">
        <v>1994</v>
      </c>
      <c r="C83" s="47">
        <v>253500</v>
      </c>
      <c r="D83" s="89">
        <v>253500</v>
      </c>
      <c r="E83" s="69" t="s">
        <v>25</v>
      </c>
      <c r="F83" s="42" t="s">
        <v>1948</v>
      </c>
      <c r="G83" s="45">
        <v>253500</v>
      </c>
      <c r="H83" s="42" t="s">
        <v>1948</v>
      </c>
      <c r="I83" s="45">
        <v>253500</v>
      </c>
      <c r="J83" s="41" t="s">
        <v>360</v>
      </c>
      <c r="K83" s="42" t="s">
        <v>382</v>
      </c>
      <c r="L83" s="23"/>
      <c r="M83" s="148"/>
      <c r="N83" s="143"/>
    </row>
    <row r="84" spans="1:14" ht="159.6" customHeight="1">
      <c r="A84" s="68">
        <v>52</v>
      </c>
      <c r="B84" s="46" t="s">
        <v>440</v>
      </c>
      <c r="C84" s="53">
        <v>15408</v>
      </c>
      <c r="D84" s="53">
        <v>15408</v>
      </c>
      <c r="E84" s="69" t="s">
        <v>25</v>
      </c>
      <c r="F84" s="46" t="s">
        <v>1137</v>
      </c>
      <c r="G84" s="53">
        <v>15408</v>
      </c>
      <c r="H84" s="46" t="s">
        <v>1137</v>
      </c>
      <c r="I84" s="53">
        <v>15408</v>
      </c>
      <c r="J84" s="46" t="s">
        <v>155</v>
      </c>
      <c r="K84" s="63" t="s">
        <v>383</v>
      </c>
      <c r="L84" s="23"/>
      <c r="M84" s="148"/>
      <c r="N84" s="143"/>
    </row>
    <row r="85" spans="1:14" ht="159.6" customHeight="1">
      <c r="A85" s="68">
        <v>53</v>
      </c>
      <c r="B85" s="46" t="s">
        <v>1995</v>
      </c>
      <c r="C85" s="53">
        <v>125000</v>
      </c>
      <c r="D85" s="53">
        <v>125000</v>
      </c>
      <c r="E85" s="69" t="s">
        <v>25</v>
      </c>
      <c r="F85" s="117" t="s">
        <v>1140</v>
      </c>
      <c r="G85" s="53">
        <v>125000</v>
      </c>
      <c r="H85" s="118" t="s">
        <v>1164</v>
      </c>
      <c r="I85" s="53">
        <v>125000</v>
      </c>
      <c r="J85" s="46" t="s">
        <v>155</v>
      </c>
      <c r="K85" s="137" t="s">
        <v>958</v>
      </c>
      <c r="L85" s="23"/>
      <c r="M85" s="148"/>
      <c r="N85" s="143"/>
    </row>
    <row r="86" spans="1:14" ht="159.6" customHeight="1">
      <c r="A86" s="68">
        <v>54</v>
      </c>
      <c r="B86" s="42" t="s">
        <v>1996</v>
      </c>
      <c r="C86" s="87">
        <v>120000</v>
      </c>
      <c r="D86" s="88">
        <v>120000</v>
      </c>
      <c r="E86" s="69" t="s">
        <v>25</v>
      </c>
      <c r="F86" s="114" t="s">
        <v>1138</v>
      </c>
      <c r="G86" s="45" t="s">
        <v>1139</v>
      </c>
      <c r="H86" s="114" t="s">
        <v>1138</v>
      </c>
      <c r="I86" s="45">
        <v>120000</v>
      </c>
      <c r="J86" s="42" t="s">
        <v>155</v>
      </c>
      <c r="K86" s="42" t="s">
        <v>384</v>
      </c>
      <c r="L86" s="23"/>
      <c r="M86" s="148"/>
      <c r="N86" s="143"/>
    </row>
    <row r="87" spans="1:14" ht="159.6" customHeight="1">
      <c r="A87" s="68">
        <v>55</v>
      </c>
      <c r="B87" s="42" t="s">
        <v>2029</v>
      </c>
      <c r="C87" s="47">
        <v>10034400</v>
      </c>
      <c r="D87" s="48">
        <v>10034400</v>
      </c>
      <c r="E87" s="69" t="s">
        <v>25</v>
      </c>
      <c r="F87" s="114" t="s">
        <v>1141</v>
      </c>
      <c r="G87" s="45">
        <v>10034400</v>
      </c>
      <c r="H87" s="114" t="s">
        <v>1141</v>
      </c>
      <c r="I87" s="45">
        <v>10034400</v>
      </c>
      <c r="J87" s="42" t="s">
        <v>361</v>
      </c>
      <c r="K87" s="50" t="s">
        <v>385</v>
      </c>
      <c r="L87" s="23"/>
      <c r="M87" s="148"/>
      <c r="N87" s="143"/>
    </row>
    <row r="88" spans="1:14" ht="159.6" customHeight="1">
      <c r="A88" s="68">
        <v>56</v>
      </c>
      <c r="B88" s="42" t="s">
        <v>2312</v>
      </c>
      <c r="C88" s="64">
        <v>252000</v>
      </c>
      <c r="D88" s="84">
        <v>270000</v>
      </c>
      <c r="E88" s="69" t="s">
        <v>25</v>
      </c>
      <c r="F88" s="114" t="s">
        <v>1142</v>
      </c>
      <c r="G88" s="45">
        <v>252000</v>
      </c>
      <c r="H88" s="114" t="s">
        <v>1142</v>
      </c>
      <c r="I88" s="45">
        <v>252000</v>
      </c>
      <c r="J88" s="41" t="s">
        <v>360</v>
      </c>
      <c r="K88" s="41" t="s">
        <v>386</v>
      </c>
      <c r="L88" s="23"/>
      <c r="M88" s="148"/>
      <c r="N88" s="143"/>
    </row>
    <row r="89" spans="1:14" ht="159.6" customHeight="1">
      <c r="A89" s="68">
        <v>57</v>
      </c>
      <c r="B89" s="42" t="s">
        <v>2027</v>
      </c>
      <c r="C89" s="65">
        <v>70800</v>
      </c>
      <c r="D89" s="90">
        <v>70527.27</v>
      </c>
      <c r="E89" s="69" t="s">
        <v>25</v>
      </c>
      <c r="F89" s="114" t="s">
        <v>1949</v>
      </c>
      <c r="G89" s="48">
        <v>70527.27</v>
      </c>
      <c r="H89" s="114" t="s">
        <v>1949</v>
      </c>
      <c r="I89" s="48">
        <v>70527.27</v>
      </c>
      <c r="J89" s="41" t="s">
        <v>360</v>
      </c>
      <c r="K89" s="41" t="s">
        <v>387</v>
      </c>
      <c r="L89" s="23"/>
      <c r="M89" s="148"/>
      <c r="N89" s="143"/>
    </row>
    <row r="90" spans="1:14" ht="159.6" customHeight="1">
      <c r="A90" s="68">
        <v>58</v>
      </c>
      <c r="B90" s="51" t="s">
        <v>1997</v>
      </c>
      <c r="C90" s="83">
        <v>278200</v>
      </c>
      <c r="D90" s="83">
        <v>278200</v>
      </c>
      <c r="E90" s="69" t="s">
        <v>25</v>
      </c>
      <c r="F90" s="119" t="s">
        <v>1143</v>
      </c>
      <c r="G90" s="44">
        <v>278200</v>
      </c>
      <c r="H90" s="119" t="s">
        <v>1143</v>
      </c>
      <c r="I90" s="44">
        <v>278200</v>
      </c>
      <c r="J90" s="51" t="s">
        <v>353</v>
      </c>
      <c r="K90" s="52" t="s">
        <v>388</v>
      </c>
      <c r="L90" s="23"/>
      <c r="M90" s="148"/>
      <c r="N90" s="143"/>
    </row>
    <row r="91" spans="1:14" ht="159.6" customHeight="1">
      <c r="A91" s="68">
        <v>59</v>
      </c>
      <c r="B91" s="39" t="s">
        <v>1998</v>
      </c>
      <c r="C91" s="81">
        <v>349992</v>
      </c>
      <c r="D91" s="81">
        <v>349992</v>
      </c>
      <c r="E91" s="69" t="s">
        <v>25</v>
      </c>
      <c r="F91" s="120" t="s">
        <v>1144</v>
      </c>
      <c r="G91" s="124">
        <v>349992</v>
      </c>
      <c r="H91" s="120" t="s">
        <v>2364</v>
      </c>
      <c r="I91" s="124">
        <v>349992</v>
      </c>
      <c r="J91" s="52" t="s">
        <v>155</v>
      </c>
      <c r="K91" s="52" t="s">
        <v>2024</v>
      </c>
      <c r="L91" s="23"/>
      <c r="M91" s="148"/>
      <c r="N91" s="143"/>
    </row>
    <row r="92" spans="1:14" ht="159.6" customHeight="1">
      <c r="A92" s="68">
        <v>60</v>
      </c>
      <c r="B92" s="40" t="s">
        <v>439</v>
      </c>
      <c r="C92" s="81">
        <v>36000</v>
      </c>
      <c r="D92" s="82">
        <v>36000</v>
      </c>
      <c r="E92" s="69" t="s">
        <v>25</v>
      </c>
      <c r="F92" s="116" t="s">
        <v>1145</v>
      </c>
      <c r="G92" s="108">
        <v>36000</v>
      </c>
      <c r="H92" s="116" t="s">
        <v>1145</v>
      </c>
      <c r="I92" s="108">
        <v>36000</v>
      </c>
      <c r="J92" s="41" t="s">
        <v>360</v>
      </c>
      <c r="K92" s="42" t="s">
        <v>389</v>
      </c>
      <c r="L92" s="23"/>
      <c r="M92" s="148"/>
      <c r="N92" s="143"/>
    </row>
    <row r="93" spans="1:14" ht="159.6" customHeight="1">
      <c r="A93" s="68">
        <v>61</v>
      </c>
      <c r="B93" s="51" t="s">
        <v>2000</v>
      </c>
      <c r="C93" s="44">
        <v>200000</v>
      </c>
      <c r="D93" s="44">
        <v>200000</v>
      </c>
      <c r="E93" s="79" t="s">
        <v>25</v>
      </c>
      <c r="F93" s="121" t="s">
        <v>1146</v>
      </c>
      <c r="G93" s="44">
        <v>200000</v>
      </c>
      <c r="H93" s="121" t="s">
        <v>1146</v>
      </c>
      <c r="I93" s="44">
        <v>200000</v>
      </c>
      <c r="J93" s="51" t="s">
        <v>415</v>
      </c>
      <c r="K93" s="42" t="s">
        <v>1999</v>
      </c>
      <c r="L93" s="23"/>
      <c r="M93" s="148"/>
      <c r="N93" s="143"/>
    </row>
    <row r="94" spans="1:14" ht="159.6" customHeight="1">
      <c r="A94" s="68">
        <v>62</v>
      </c>
      <c r="B94" s="40" t="s">
        <v>2001</v>
      </c>
      <c r="C94" s="83">
        <v>60000</v>
      </c>
      <c r="D94" s="84">
        <v>60000</v>
      </c>
      <c r="E94" s="69" t="s">
        <v>25</v>
      </c>
      <c r="F94" s="116" t="s">
        <v>1147</v>
      </c>
      <c r="G94" s="108">
        <v>60000</v>
      </c>
      <c r="H94" s="116" t="s">
        <v>1147</v>
      </c>
      <c r="I94" s="108">
        <v>60000</v>
      </c>
      <c r="J94" s="42" t="s">
        <v>155</v>
      </c>
      <c r="K94" s="144" t="s">
        <v>2379</v>
      </c>
      <c r="L94" s="23"/>
      <c r="M94" s="148"/>
      <c r="N94" s="143"/>
    </row>
    <row r="95" spans="1:14" ht="159.6" customHeight="1">
      <c r="A95" s="68">
        <v>63</v>
      </c>
      <c r="B95" s="39" t="s">
        <v>2030</v>
      </c>
      <c r="C95" s="81">
        <v>132000</v>
      </c>
      <c r="D95" s="82">
        <v>152900</v>
      </c>
      <c r="E95" s="69" t="s">
        <v>25</v>
      </c>
      <c r="F95" s="110" t="s">
        <v>1148</v>
      </c>
      <c r="G95" s="107">
        <v>132000</v>
      </c>
      <c r="H95" s="110" t="s">
        <v>1148</v>
      </c>
      <c r="I95" s="107">
        <v>132000</v>
      </c>
      <c r="J95" s="39" t="s">
        <v>155</v>
      </c>
      <c r="K95" s="39" t="s">
        <v>390</v>
      </c>
      <c r="L95" s="23"/>
      <c r="M95" s="148"/>
      <c r="N95" s="143"/>
    </row>
    <row r="96" spans="1:14" ht="159.6" customHeight="1">
      <c r="A96" s="68">
        <v>64</v>
      </c>
      <c r="B96" s="39" t="s">
        <v>2313</v>
      </c>
      <c r="C96" s="81">
        <v>36000</v>
      </c>
      <c r="D96" s="82">
        <v>36000</v>
      </c>
      <c r="E96" s="69" t="s">
        <v>25</v>
      </c>
      <c r="F96" s="110" t="s">
        <v>1147</v>
      </c>
      <c r="G96" s="107">
        <v>36000</v>
      </c>
      <c r="H96" s="110" t="s">
        <v>1147</v>
      </c>
      <c r="I96" s="107">
        <v>36000</v>
      </c>
      <c r="J96" s="39" t="s">
        <v>155</v>
      </c>
      <c r="K96" s="39" t="s">
        <v>526</v>
      </c>
      <c r="L96" s="23"/>
      <c r="M96" s="148"/>
      <c r="N96" s="143"/>
    </row>
    <row r="97" spans="1:14" ht="159.6" customHeight="1">
      <c r="A97" s="68">
        <v>65</v>
      </c>
      <c r="B97" s="41" t="s">
        <v>2002</v>
      </c>
      <c r="C97" s="91">
        <v>36000</v>
      </c>
      <c r="D97" s="92">
        <v>36000</v>
      </c>
      <c r="E97" s="69" t="s">
        <v>25</v>
      </c>
      <c r="F97" s="114" t="s">
        <v>1149</v>
      </c>
      <c r="G97" s="109">
        <v>36000</v>
      </c>
      <c r="H97" s="114" t="s">
        <v>1149</v>
      </c>
      <c r="I97" s="109">
        <v>36000</v>
      </c>
      <c r="J97" s="42" t="s">
        <v>155</v>
      </c>
      <c r="K97" s="136" t="s">
        <v>955</v>
      </c>
      <c r="L97" s="23"/>
      <c r="M97" s="148"/>
      <c r="N97" s="143"/>
    </row>
    <row r="98" spans="1:14" ht="159.6" customHeight="1">
      <c r="A98" s="178">
        <v>66</v>
      </c>
      <c r="B98" s="162" t="s">
        <v>362</v>
      </c>
      <c r="C98" s="234">
        <v>72000</v>
      </c>
      <c r="D98" s="231">
        <v>72000</v>
      </c>
      <c r="E98" s="184" t="s">
        <v>25</v>
      </c>
      <c r="F98" s="49" t="s">
        <v>2380</v>
      </c>
      <c r="G98" s="45">
        <v>45600</v>
      </c>
      <c r="H98" s="323" t="s">
        <v>1150</v>
      </c>
      <c r="I98" s="149">
        <v>45600</v>
      </c>
      <c r="J98" s="162" t="s">
        <v>2410</v>
      </c>
      <c r="K98" s="162" t="s">
        <v>956</v>
      </c>
      <c r="L98" s="23"/>
      <c r="M98" s="148"/>
      <c r="N98" s="143"/>
    </row>
    <row r="99" spans="1:14" ht="159.6" customHeight="1">
      <c r="A99" s="180"/>
      <c r="B99" s="164"/>
      <c r="C99" s="236"/>
      <c r="D99" s="233"/>
      <c r="E99" s="186"/>
      <c r="F99" s="49" t="s">
        <v>2381</v>
      </c>
      <c r="G99" s="45">
        <v>26400</v>
      </c>
      <c r="H99" s="323" t="s">
        <v>1150</v>
      </c>
      <c r="I99" s="150">
        <v>26400</v>
      </c>
      <c r="J99" s="164"/>
      <c r="K99" s="164"/>
      <c r="L99" s="23"/>
      <c r="M99" s="148"/>
      <c r="N99" s="143"/>
    </row>
    <row r="100" spans="1:14" ht="159.6" customHeight="1">
      <c r="A100" s="68">
        <v>67</v>
      </c>
      <c r="B100" s="42" t="s">
        <v>438</v>
      </c>
      <c r="C100" s="44">
        <v>50000</v>
      </c>
      <c r="D100" s="93">
        <v>50000</v>
      </c>
      <c r="E100" s="69" t="s">
        <v>25</v>
      </c>
      <c r="F100" s="114" t="s">
        <v>2382</v>
      </c>
      <c r="G100" s="45">
        <v>50000</v>
      </c>
      <c r="H100" s="114" t="s">
        <v>2382</v>
      </c>
      <c r="I100" s="45">
        <v>50000</v>
      </c>
      <c r="J100" s="39" t="s">
        <v>352</v>
      </c>
      <c r="K100" s="51" t="s">
        <v>391</v>
      </c>
      <c r="L100" s="23"/>
      <c r="M100" s="148"/>
      <c r="N100" s="143"/>
    </row>
    <row r="101" spans="1:14" ht="159.6" customHeight="1">
      <c r="A101" s="68">
        <v>68</v>
      </c>
      <c r="B101" s="52" t="s">
        <v>2003</v>
      </c>
      <c r="C101" s="91">
        <v>4303200</v>
      </c>
      <c r="D101" s="91">
        <v>4303200</v>
      </c>
      <c r="E101" s="69" t="s">
        <v>25</v>
      </c>
      <c r="F101" s="122" t="s">
        <v>1151</v>
      </c>
      <c r="G101" s="125">
        <v>4303200</v>
      </c>
      <c r="H101" s="122" t="s">
        <v>1151</v>
      </c>
      <c r="I101" s="125">
        <v>4303200</v>
      </c>
      <c r="J101" s="51" t="s">
        <v>353</v>
      </c>
      <c r="K101" s="52" t="s">
        <v>392</v>
      </c>
      <c r="L101" s="23"/>
      <c r="M101" s="148"/>
      <c r="N101" s="143"/>
    </row>
    <row r="102" spans="1:14" ht="159.6" customHeight="1">
      <c r="A102" s="68">
        <v>69</v>
      </c>
      <c r="B102" s="51" t="s">
        <v>2004</v>
      </c>
      <c r="C102" s="60">
        <v>566400</v>
      </c>
      <c r="D102" s="60">
        <v>566400</v>
      </c>
      <c r="E102" s="69" t="s">
        <v>25</v>
      </c>
      <c r="F102" s="122" t="s">
        <v>1152</v>
      </c>
      <c r="G102" s="125">
        <v>566400</v>
      </c>
      <c r="H102" s="122" t="s">
        <v>1152</v>
      </c>
      <c r="I102" s="125">
        <v>566400</v>
      </c>
      <c r="J102" s="51" t="s">
        <v>353</v>
      </c>
      <c r="K102" s="52" t="s">
        <v>393</v>
      </c>
      <c r="L102" s="23"/>
      <c r="M102" s="148"/>
      <c r="N102" s="143"/>
    </row>
    <row r="103" spans="1:14" ht="159.6" customHeight="1">
      <c r="A103" s="68">
        <v>70</v>
      </c>
      <c r="B103" s="40" t="s">
        <v>437</v>
      </c>
      <c r="C103" s="81">
        <v>34000</v>
      </c>
      <c r="D103" s="82">
        <v>34000</v>
      </c>
      <c r="E103" s="69" t="s">
        <v>25</v>
      </c>
      <c r="F103" s="116" t="s">
        <v>1153</v>
      </c>
      <c r="G103" s="108">
        <v>34000</v>
      </c>
      <c r="H103" s="116" t="s">
        <v>1153</v>
      </c>
      <c r="I103" s="107">
        <v>34000</v>
      </c>
      <c r="J103" s="42" t="s">
        <v>155</v>
      </c>
      <c r="K103" s="41" t="s">
        <v>2025</v>
      </c>
      <c r="L103" s="23"/>
      <c r="M103" s="148"/>
      <c r="N103" s="143"/>
    </row>
    <row r="104" spans="1:14" ht="159.6" customHeight="1">
      <c r="A104" s="68">
        <v>71</v>
      </c>
      <c r="B104" s="43" t="s">
        <v>1980</v>
      </c>
      <c r="C104" s="81">
        <v>13430</v>
      </c>
      <c r="D104" s="82">
        <v>13430</v>
      </c>
      <c r="E104" s="69" t="s">
        <v>25</v>
      </c>
      <c r="F104" s="114" t="s">
        <v>1154</v>
      </c>
      <c r="G104" s="45">
        <v>13430</v>
      </c>
      <c r="H104" s="114" t="s">
        <v>1154</v>
      </c>
      <c r="I104" s="45">
        <v>13430</v>
      </c>
      <c r="J104" s="43" t="s">
        <v>190</v>
      </c>
      <c r="K104" s="43" t="s">
        <v>363</v>
      </c>
      <c r="L104" s="23"/>
      <c r="M104" s="148"/>
      <c r="N104" s="143"/>
    </row>
    <row r="105" spans="1:14" ht="159.6" customHeight="1">
      <c r="A105" s="68">
        <v>72</v>
      </c>
      <c r="B105" s="42" t="s">
        <v>2005</v>
      </c>
      <c r="C105" s="83">
        <v>57600</v>
      </c>
      <c r="D105" s="84">
        <v>57600</v>
      </c>
      <c r="E105" s="69" t="s">
        <v>25</v>
      </c>
      <c r="F105" s="114" t="s">
        <v>1155</v>
      </c>
      <c r="G105" s="45">
        <v>57000</v>
      </c>
      <c r="H105" s="114" t="s">
        <v>1155</v>
      </c>
      <c r="I105" s="45">
        <v>57000</v>
      </c>
      <c r="J105" s="42" t="s">
        <v>364</v>
      </c>
      <c r="K105" s="42" t="s">
        <v>394</v>
      </c>
      <c r="L105" s="23"/>
      <c r="M105" s="148"/>
      <c r="N105" s="143"/>
    </row>
    <row r="106" spans="1:14" ht="159.6" customHeight="1">
      <c r="A106" s="68">
        <v>73</v>
      </c>
      <c r="B106" s="40" t="s">
        <v>2006</v>
      </c>
      <c r="C106" s="83">
        <v>50000</v>
      </c>
      <c r="D106" s="84">
        <v>50000</v>
      </c>
      <c r="E106" s="69" t="s">
        <v>25</v>
      </c>
      <c r="F106" s="116" t="s">
        <v>1156</v>
      </c>
      <c r="G106" s="108">
        <v>26270</v>
      </c>
      <c r="H106" s="116" t="s">
        <v>1156</v>
      </c>
      <c r="I106" s="108">
        <v>26270</v>
      </c>
      <c r="J106" s="42" t="s">
        <v>155</v>
      </c>
      <c r="K106" s="136" t="s">
        <v>957</v>
      </c>
      <c r="L106" s="23"/>
      <c r="M106" s="148"/>
      <c r="N106" s="143"/>
    </row>
    <row r="107" spans="1:14" ht="159.6" customHeight="1">
      <c r="A107" s="68">
        <v>74</v>
      </c>
      <c r="B107" s="41" t="s">
        <v>436</v>
      </c>
      <c r="C107" s="60">
        <v>168000</v>
      </c>
      <c r="D107" s="61">
        <v>168000</v>
      </c>
      <c r="E107" s="69" t="s">
        <v>25</v>
      </c>
      <c r="F107" s="123" t="s">
        <v>1142</v>
      </c>
      <c r="G107" s="141" t="s">
        <v>1157</v>
      </c>
      <c r="H107" s="123" t="s">
        <v>1142</v>
      </c>
      <c r="I107" s="141" t="s">
        <v>1165</v>
      </c>
      <c r="J107" s="41" t="s">
        <v>155</v>
      </c>
      <c r="K107" s="41" t="s">
        <v>395</v>
      </c>
      <c r="L107" s="23"/>
      <c r="M107" s="148"/>
      <c r="N107" s="143"/>
    </row>
    <row r="108" spans="1:14" ht="159.6" customHeight="1">
      <c r="A108" s="68">
        <v>75</v>
      </c>
      <c r="B108" s="42" t="s">
        <v>2007</v>
      </c>
      <c r="C108" s="47">
        <v>845621</v>
      </c>
      <c r="D108" s="48">
        <v>845621</v>
      </c>
      <c r="E108" s="69" t="s">
        <v>25</v>
      </c>
      <c r="F108" s="114" t="s">
        <v>1158</v>
      </c>
      <c r="G108" s="45">
        <v>800000</v>
      </c>
      <c r="H108" s="114" t="s">
        <v>1158</v>
      </c>
      <c r="I108" s="48">
        <v>800000</v>
      </c>
      <c r="J108" s="42" t="s">
        <v>155</v>
      </c>
      <c r="K108" s="50" t="s">
        <v>396</v>
      </c>
      <c r="L108" s="23"/>
      <c r="M108" s="148"/>
      <c r="N108" s="143"/>
    </row>
    <row r="109" spans="1:14" ht="281.25" customHeight="1">
      <c r="A109" s="68">
        <v>76</v>
      </c>
      <c r="B109" s="42" t="s">
        <v>2008</v>
      </c>
      <c r="C109" s="47">
        <v>116400000</v>
      </c>
      <c r="D109" s="48">
        <v>116400000</v>
      </c>
      <c r="E109" s="69" t="s">
        <v>25</v>
      </c>
      <c r="F109" s="114" t="s">
        <v>2026</v>
      </c>
      <c r="G109" s="45">
        <v>111550000</v>
      </c>
      <c r="H109" s="114" t="s">
        <v>1975</v>
      </c>
      <c r="I109" s="45">
        <v>111550000</v>
      </c>
      <c r="J109" s="42" t="s">
        <v>365</v>
      </c>
      <c r="K109" s="50" t="s">
        <v>397</v>
      </c>
      <c r="L109" s="23"/>
      <c r="M109" s="148"/>
      <c r="N109" s="143"/>
    </row>
    <row r="110" spans="1:14" ht="159.6" customHeight="1">
      <c r="A110" s="68">
        <v>77</v>
      </c>
      <c r="B110" s="42" t="s">
        <v>2009</v>
      </c>
      <c r="C110" s="44">
        <v>20251000</v>
      </c>
      <c r="D110" s="48">
        <v>20251000</v>
      </c>
      <c r="E110" s="70" t="s">
        <v>76</v>
      </c>
      <c r="F110" s="67" t="s">
        <v>1159</v>
      </c>
      <c r="G110" s="48">
        <v>20250000</v>
      </c>
      <c r="H110" s="42" t="s">
        <v>1166</v>
      </c>
      <c r="I110" s="126">
        <v>20250000</v>
      </c>
      <c r="J110" s="42" t="s">
        <v>366</v>
      </c>
      <c r="K110" s="50" t="s">
        <v>398</v>
      </c>
      <c r="L110" s="23"/>
      <c r="M110" s="148"/>
      <c r="N110" s="143"/>
    </row>
    <row r="111" spans="1:14" s="23" customFormat="1" ht="159.6" customHeight="1">
      <c r="A111" s="178">
        <v>78</v>
      </c>
      <c r="B111" s="162" t="s">
        <v>2037</v>
      </c>
      <c r="C111" s="160">
        <v>30107000</v>
      </c>
      <c r="D111" s="181">
        <v>30107000</v>
      </c>
      <c r="E111" s="206" t="s">
        <v>76</v>
      </c>
      <c r="F111" s="146" t="s">
        <v>2384</v>
      </c>
      <c r="G111" s="306">
        <v>30107000</v>
      </c>
      <c r="H111" s="241" t="s">
        <v>1955</v>
      </c>
      <c r="I111" s="239">
        <v>30100000</v>
      </c>
      <c r="J111" s="307" t="s">
        <v>352</v>
      </c>
      <c r="K111" s="237" t="s">
        <v>399</v>
      </c>
      <c r="M111" s="308"/>
      <c r="N111" s="143"/>
    </row>
    <row r="112" spans="1:14" s="23" customFormat="1" ht="159.6" customHeight="1">
      <c r="A112" s="180"/>
      <c r="B112" s="164"/>
      <c r="C112" s="161"/>
      <c r="D112" s="183"/>
      <c r="E112" s="207"/>
      <c r="F112" s="145" t="s">
        <v>2385</v>
      </c>
      <c r="G112" s="309">
        <v>34045000</v>
      </c>
      <c r="H112" s="242"/>
      <c r="I112" s="240"/>
      <c r="J112" s="310"/>
      <c r="K112" s="238"/>
      <c r="M112" s="308"/>
      <c r="N112" s="143"/>
    </row>
    <row r="113" spans="1:15" ht="159.6" customHeight="1">
      <c r="A113" s="68">
        <v>79</v>
      </c>
      <c r="B113" s="42" t="s">
        <v>2010</v>
      </c>
      <c r="C113" s="44">
        <v>963000</v>
      </c>
      <c r="D113" s="45">
        <v>963000</v>
      </c>
      <c r="E113" s="70" t="s">
        <v>76</v>
      </c>
      <c r="F113" s="41" t="s">
        <v>1161</v>
      </c>
      <c r="G113" s="109">
        <v>963000</v>
      </c>
      <c r="H113" s="41" t="s">
        <v>1161</v>
      </c>
      <c r="I113" s="127">
        <v>963000</v>
      </c>
      <c r="J113" s="39" t="s">
        <v>352</v>
      </c>
      <c r="K113" s="50" t="s">
        <v>400</v>
      </c>
      <c r="L113" s="23"/>
      <c r="M113" s="148"/>
      <c r="N113" s="143"/>
    </row>
    <row r="114" spans="1:15" ht="21.75">
      <c r="F114" s="140"/>
      <c r="N114" s="147"/>
      <c r="O114" s="143"/>
    </row>
    <row r="116" spans="1:15">
      <c r="J116" s="42"/>
    </row>
    <row r="1048576" spans="10:10">
      <c r="J1048576" s="39"/>
    </row>
  </sheetData>
  <autoFilter ref="A5:N115" xr:uid="{00000000-0001-0000-0200-000000000000}">
    <filterColumn colId="5" showButton="0"/>
    <filterColumn colId="7" showButton="0"/>
  </autoFilter>
  <mergeCells count="147">
    <mergeCell ref="K111:K112"/>
    <mergeCell ref="A111:A112"/>
    <mergeCell ref="B111:B112"/>
    <mergeCell ref="C111:C112"/>
    <mergeCell ref="D111:D112"/>
    <mergeCell ref="E111:E112"/>
    <mergeCell ref="J111:J112"/>
    <mergeCell ref="I111:I112"/>
    <mergeCell ref="H111:H112"/>
    <mergeCell ref="A98:A99"/>
    <mergeCell ref="B98:B99"/>
    <mergeCell ref="C98:C99"/>
    <mergeCell ref="D98:D99"/>
    <mergeCell ref="E98:E99"/>
    <mergeCell ref="J98:J99"/>
    <mergeCell ref="K98:K99"/>
    <mergeCell ref="K73:K75"/>
    <mergeCell ref="J73:J75"/>
    <mergeCell ref="I73:I75"/>
    <mergeCell ref="H73:H75"/>
    <mergeCell ref="E73:E75"/>
    <mergeCell ref="D73:D75"/>
    <mergeCell ref="C73:C75"/>
    <mergeCell ref="B73:B75"/>
    <mergeCell ref="A73:A75"/>
    <mergeCell ref="H68:H70"/>
    <mergeCell ref="I68:I70"/>
    <mergeCell ref="J68:J70"/>
    <mergeCell ref="K68:K70"/>
    <mergeCell ref="E68:E70"/>
    <mergeCell ref="D68:D70"/>
    <mergeCell ref="C68:C70"/>
    <mergeCell ref="B68:B70"/>
    <mergeCell ref="A68:A70"/>
    <mergeCell ref="A14:A16"/>
    <mergeCell ref="B14:B16"/>
    <mergeCell ref="C14:C16"/>
    <mergeCell ref="D14:D16"/>
    <mergeCell ref="E14:E16"/>
    <mergeCell ref="A2:K2"/>
    <mergeCell ref="A3:K3"/>
    <mergeCell ref="A4:K4"/>
    <mergeCell ref="F5:G5"/>
    <mergeCell ref="F6:G6"/>
    <mergeCell ref="H5:I5"/>
    <mergeCell ref="H6:I6"/>
    <mergeCell ref="J14:J16"/>
    <mergeCell ref="K14:K16"/>
    <mergeCell ref="A21:A23"/>
    <mergeCell ref="B21:B23"/>
    <mergeCell ref="C21:C23"/>
    <mergeCell ref="D21:D23"/>
    <mergeCell ref="E21:E23"/>
    <mergeCell ref="A18:A20"/>
    <mergeCell ref="B18:B20"/>
    <mergeCell ref="C18:C20"/>
    <mergeCell ref="D18:D20"/>
    <mergeCell ref="E18:E20"/>
    <mergeCell ref="H21:H23"/>
    <mergeCell ref="I21:I23"/>
    <mergeCell ref="J21:J23"/>
    <mergeCell ref="K21:K23"/>
    <mergeCell ref="H18:H20"/>
    <mergeCell ref="I18:I20"/>
    <mergeCell ref="J18:J20"/>
    <mergeCell ref="K18:K20"/>
    <mergeCell ref="H14:H16"/>
    <mergeCell ref="I14:I16"/>
    <mergeCell ref="A27:A29"/>
    <mergeCell ref="B27:B29"/>
    <mergeCell ref="C27:C29"/>
    <mergeCell ref="D27:D29"/>
    <mergeCell ref="E27:E29"/>
    <mergeCell ref="A24:A26"/>
    <mergeCell ref="B24:B26"/>
    <mergeCell ref="C24:C26"/>
    <mergeCell ref="D24:D26"/>
    <mergeCell ref="E24:E26"/>
    <mergeCell ref="I30:I32"/>
    <mergeCell ref="A33:A35"/>
    <mergeCell ref="B33:B35"/>
    <mergeCell ref="C33:C35"/>
    <mergeCell ref="D33:D35"/>
    <mergeCell ref="E33:E35"/>
    <mergeCell ref="A30:A32"/>
    <mergeCell ref="B30:B32"/>
    <mergeCell ref="C30:C32"/>
    <mergeCell ref="D30:D32"/>
    <mergeCell ref="E30:E32"/>
    <mergeCell ref="J24:J26"/>
    <mergeCell ref="K24:K26"/>
    <mergeCell ref="J33:J35"/>
    <mergeCell ref="K33:K35"/>
    <mergeCell ref="A36:A38"/>
    <mergeCell ref="B36:B38"/>
    <mergeCell ref="C36:C38"/>
    <mergeCell ref="D36:D38"/>
    <mergeCell ref="E36:E38"/>
    <mergeCell ref="H36:H38"/>
    <mergeCell ref="I36:I38"/>
    <mergeCell ref="J36:J38"/>
    <mergeCell ref="K36:K38"/>
    <mergeCell ref="H33:H35"/>
    <mergeCell ref="I33:I35"/>
    <mergeCell ref="J30:J32"/>
    <mergeCell ref="K30:K32"/>
    <mergeCell ref="J27:J29"/>
    <mergeCell ref="K27:K29"/>
    <mergeCell ref="H27:H29"/>
    <mergeCell ref="I27:I29"/>
    <mergeCell ref="H24:H26"/>
    <mergeCell ref="I24:I26"/>
    <mergeCell ref="H30:H32"/>
    <mergeCell ref="H39:H40"/>
    <mergeCell ref="I39:I40"/>
    <mergeCell ref="J39:J40"/>
    <mergeCell ref="K39:K40"/>
    <mergeCell ref="A50:A51"/>
    <mergeCell ref="B50:B51"/>
    <mergeCell ref="C50:C51"/>
    <mergeCell ref="D50:D51"/>
    <mergeCell ref="E50:E51"/>
    <mergeCell ref="J50:J51"/>
    <mergeCell ref="K50:K51"/>
    <mergeCell ref="A39:A40"/>
    <mergeCell ref="B39:B40"/>
    <mergeCell ref="C39:C40"/>
    <mergeCell ref="D39:D40"/>
    <mergeCell ref="E39:E40"/>
    <mergeCell ref="J57:J59"/>
    <mergeCell ref="K57:K59"/>
    <mergeCell ref="J54:J56"/>
    <mergeCell ref="K54:K56"/>
    <mergeCell ref="C57:C59"/>
    <mergeCell ref="C54:C56"/>
    <mergeCell ref="I54:I56"/>
    <mergeCell ref="A57:A59"/>
    <mergeCell ref="B57:B59"/>
    <mergeCell ref="D57:D59"/>
    <mergeCell ref="E57:E59"/>
    <mergeCell ref="H57:H59"/>
    <mergeCell ref="I57:I59"/>
    <mergeCell ref="A54:A56"/>
    <mergeCell ref="B54:B56"/>
    <mergeCell ref="D54:D56"/>
    <mergeCell ref="E54:E56"/>
    <mergeCell ref="H54:H56"/>
  </mergeCells>
  <pageMargins left="0.25" right="0.13" top="0.28000000000000003" bottom="0.22" header="0.12" footer="0.16"/>
  <pageSetup paperSize="9" scale="4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  <pageSetUpPr fitToPage="1"/>
  </sheetPr>
  <dimension ref="A1:N65593"/>
  <sheetViews>
    <sheetView zoomScale="55" zoomScaleNormal="55" workbookViewId="0">
      <pane xSplit="2" ySplit="5" topLeftCell="C181" activePane="bottomRight" state="frozen"/>
      <selection pane="topRight" activeCell="C1" sqref="C1"/>
      <selection pane="bottomLeft" activeCell="A2" sqref="A2"/>
      <selection pane="bottomRight" sqref="A1:K184"/>
    </sheetView>
  </sheetViews>
  <sheetFormatPr defaultColWidth="26.42578125" defaultRowHeight="25.5"/>
  <cols>
    <col min="1" max="1" width="12.85546875" style="135" customWidth="1"/>
    <col min="2" max="2" width="36.7109375" style="283" customWidth="1"/>
    <col min="3" max="3" width="22.7109375" style="284" customWidth="1"/>
    <col min="4" max="4" width="19.7109375" style="284" customWidth="1"/>
    <col min="5" max="5" width="16" style="135" customWidth="1"/>
    <col min="6" max="6" width="30.7109375" style="135" customWidth="1"/>
    <col min="7" max="7" width="19.7109375" style="285" customWidth="1"/>
    <col min="8" max="8" width="30.7109375" style="285" customWidth="1"/>
    <col min="9" max="9" width="27" style="285" customWidth="1"/>
    <col min="10" max="10" width="30.7109375" style="283" customWidth="1"/>
    <col min="11" max="11" width="35.7109375" style="283" customWidth="1"/>
    <col min="12" max="16384" width="26.42578125" style="286"/>
  </cols>
  <sheetData>
    <row r="1" spans="1:11" ht="26.25">
      <c r="A1" s="151"/>
      <c r="B1" s="246"/>
      <c r="C1" s="247"/>
      <c r="D1" s="247"/>
      <c r="E1" s="151"/>
      <c r="F1" s="151"/>
      <c r="G1" s="248"/>
      <c r="H1" s="248"/>
      <c r="I1" s="248"/>
      <c r="J1" s="246"/>
      <c r="K1" s="249" t="s">
        <v>4</v>
      </c>
    </row>
    <row r="2" spans="1:11" ht="26.25">
      <c r="A2" s="250" t="s">
        <v>342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</row>
    <row r="3" spans="1:11" ht="26.25">
      <c r="A3" s="250" t="s">
        <v>298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</row>
    <row r="4" spans="1:11" ht="26.25">
      <c r="A4" s="251" t="s">
        <v>343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</row>
    <row r="5" spans="1:11" s="287" customFormat="1" ht="63" customHeight="1">
      <c r="A5" s="152" t="s">
        <v>0</v>
      </c>
      <c r="B5" s="152" t="s">
        <v>2</v>
      </c>
      <c r="C5" s="252" t="s">
        <v>299</v>
      </c>
      <c r="D5" s="252" t="s">
        <v>302</v>
      </c>
      <c r="E5" s="152" t="s">
        <v>3</v>
      </c>
      <c r="F5" s="253" t="s">
        <v>338</v>
      </c>
      <c r="G5" s="254"/>
      <c r="H5" s="255" t="s">
        <v>339</v>
      </c>
      <c r="I5" s="256"/>
      <c r="J5" s="152" t="s">
        <v>292</v>
      </c>
      <c r="K5" s="152" t="s">
        <v>337</v>
      </c>
    </row>
    <row r="6" spans="1:11" s="288" customFormat="1" ht="26.25">
      <c r="A6" s="153" t="s">
        <v>328</v>
      </c>
      <c r="B6" s="153" t="s">
        <v>329</v>
      </c>
      <c r="C6" s="252" t="s">
        <v>330</v>
      </c>
      <c r="D6" s="252" t="s">
        <v>331</v>
      </c>
      <c r="E6" s="153" t="s">
        <v>332</v>
      </c>
      <c r="F6" s="257" t="s">
        <v>333</v>
      </c>
      <c r="G6" s="258"/>
      <c r="H6" s="257" t="s">
        <v>334</v>
      </c>
      <c r="I6" s="258"/>
      <c r="J6" s="153" t="s">
        <v>335</v>
      </c>
      <c r="K6" s="153" t="s">
        <v>336</v>
      </c>
    </row>
    <row r="7" spans="1:11" s="135" customFormat="1" ht="76.5">
      <c r="A7" s="154">
        <v>1</v>
      </c>
      <c r="B7" s="259" t="s">
        <v>442</v>
      </c>
      <c r="C7" s="260">
        <v>26400</v>
      </c>
      <c r="D7" s="260">
        <v>26400</v>
      </c>
      <c r="E7" s="154" t="s">
        <v>25</v>
      </c>
      <c r="F7" s="261" t="s">
        <v>1167</v>
      </c>
      <c r="G7" s="262">
        <v>26400</v>
      </c>
      <c r="H7" s="259" t="s">
        <v>1328</v>
      </c>
      <c r="I7" s="262">
        <v>26400</v>
      </c>
      <c r="J7" s="259" t="s">
        <v>155</v>
      </c>
      <c r="K7" s="259" t="s">
        <v>455</v>
      </c>
    </row>
    <row r="8" spans="1:11" s="135" customFormat="1" ht="76.5">
      <c r="A8" s="154">
        <v>2</v>
      </c>
      <c r="B8" s="259" t="s">
        <v>402</v>
      </c>
      <c r="C8" s="260">
        <v>36000</v>
      </c>
      <c r="D8" s="260">
        <v>36000</v>
      </c>
      <c r="E8" s="154" t="s">
        <v>25</v>
      </c>
      <c r="F8" s="261" t="s">
        <v>1168</v>
      </c>
      <c r="G8" s="262">
        <v>36000</v>
      </c>
      <c r="H8" s="259" t="s">
        <v>1329</v>
      </c>
      <c r="I8" s="262">
        <v>36000</v>
      </c>
      <c r="J8" s="259" t="s">
        <v>2409</v>
      </c>
      <c r="K8" s="259" t="s">
        <v>456</v>
      </c>
    </row>
    <row r="9" spans="1:11" s="135" customFormat="1" ht="127.5">
      <c r="A9" s="154">
        <v>3</v>
      </c>
      <c r="B9" s="259" t="s">
        <v>443</v>
      </c>
      <c r="C9" s="260">
        <v>121680</v>
      </c>
      <c r="D9" s="260">
        <v>121680</v>
      </c>
      <c r="E9" s="154" t="s">
        <v>25</v>
      </c>
      <c r="F9" s="261" t="s">
        <v>1169</v>
      </c>
      <c r="G9" s="262">
        <v>121680</v>
      </c>
      <c r="H9" s="259" t="s">
        <v>1330</v>
      </c>
      <c r="I9" s="262">
        <v>121680</v>
      </c>
      <c r="J9" s="259" t="s">
        <v>403</v>
      </c>
      <c r="K9" s="259" t="s">
        <v>457</v>
      </c>
    </row>
    <row r="10" spans="1:11" s="135" customFormat="1" ht="127.5">
      <c r="A10" s="154">
        <v>4</v>
      </c>
      <c r="B10" s="259" t="s">
        <v>2046</v>
      </c>
      <c r="C10" s="260">
        <v>26400</v>
      </c>
      <c r="D10" s="260">
        <v>26400</v>
      </c>
      <c r="E10" s="154" t="s">
        <v>25</v>
      </c>
      <c r="F10" s="261" t="s">
        <v>1170</v>
      </c>
      <c r="G10" s="262">
        <v>26400</v>
      </c>
      <c r="H10" s="259" t="s">
        <v>1170</v>
      </c>
      <c r="I10" s="262">
        <v>26400</v>
      </c>
      <c r="J10" s="259" t="s">
        <v>403</v>
      </c>
      <c r="K10" s="259" t="s">
        <v>404</v>
      </c>
    </row>
    <row r="11" spans="1:11" s="135" customFormat="1" ht="102">
      <c r="A11" s="154">
        <v>5</v>
      </c>
      <c r="B11" s="259" t="s">
        <v>2047</v>
      </c>
      <c r="C11" s="260">
        <v>39600</v>
      </c>
      <c r="D11" s="260">
        <v>39600</v>
      </c>
      <c r="E11" s="154" t="s">
        <v>25</v>
      </c>
      <c r="F11" s="261" t="s">
        <v>1171</v>
      </c>
      <c r="G11" s="262">
        <v>39600</v>
      </c>
      <c r="H11" s="259" t="s">
        <v>1331</v>
      </c>
      <c r="I11" s="262">
        <v>39600</v>
      </c>
      <c r="J11" s="259" t="s">
        <v>155</v>
      </c>
      <c r="K11" s="259" t="s">
        <v>1048</v>
      </c>
    </row>
    <row r="12" spans="1:11" s="135" customFormat="1" ht="127.5">
      <c r="A12" s="154">
        <v>6</v>
      </c>
      <c r="B12" s="259" t="s">
        <v>2048</v>
      </c>
      <c r="C12" s="260">
        <v>6506.67</v>
      </c>
      <c r="D12" s="260">
        <v>6506.67</v>
      </c>
      <c r="E12" s="154" t="s">
        <v>25</v>
      </c>
      <c r="F12" s="261" t="s">
        <v>1172</v>
      </c>
      <c r="G12" s="262">
        <v>6506.67</v>
      </c>
      <c r="H12" s="259" t="s">
        <v>1332</v>
      </c>
      <c r="I12" s="262">
        <v>6506.67</v>
      </c>
      <c r="J12" s="259" t="s">
        <v>360</v>
      </c>
      <c r="K12" s="259" t="s">
        <v>458</v>
      </c>
    </row>
    <row r="13" spans="1:11" s="135" customFormat="1" ht="51">
      <c r="A13" s="243">
        <v>7</v>
      </c>
      <c r="B13" s="243" t="s">
        <v>2049</v>
      </c>
      <c r="C13" s="263">
        <v>4170000</v>
      </c>
      <c r="D13" s="263">
        <v>4170000</v>
      </c>
      <c r="E13" s="243" t="s">
        <v>76</v>
      </c>
      <c r="F13" s="261" t="s">
        <v>2366</v>
      </c>
      <c r="G13" s="262">
        <v>4108800</v>
      </c>
      <c r="H13" s="243" t="s">
        <v>1173</v>
      </c>
      <c r="I13" s="280">
        <v>3836400</v>
      </c>
      <c r="J13" s="243" t="s">
        <v>403</v>
      </c>
      <c r="K13" s="243" t="s">
        <v>459</v>
      </c>
    </row>
    <row r="14" spans="1:11" s="135" customFormat="1" ht="76.5">
      <c r="A14" s="244"/>
      <c r="B14" s="244"/>
      <c r="C14" s="264"/>
      <c r="D14" s="264"/>
      <c r="E14" s="244"/>
      <c r="F14" s="261" t="s">
        <v>2365</v>
      </c>
      <c r="G14" s="262">
        <v>3836400</v>
      </c>
      <c r="H14" s="244"/>
      <c r="I14" s="281"/>
      <c r="J14" s="244"/>
      <c r="K14" s="244"/>
    </row>
    <row r="15" spans="1:11" s="135" customFormat="1" ht="51">
      <c r="A15" s="244"/>
      <c r="B15" s="244"/>
      <c r="C15" s="264"/>
      <c r="D15" s="264"/>
      <c r="E15" s="244"/>
      <c r="F15" s="289" t="s">
        <v>2367</v>
      </c>
      <c r="G15" s="311">
        <v>4068140</v>
      </c>
      <c r="H15" s="244"/>
      <c r="I15" s="281"/>
      <c r="J15" s="244"/>
      <c r="K15" s="244"/>
    </row>
    <row r="16" spans="1:11" s="135" customFormat="1" ht="51">
      <c r="A16" s="244"/>
      <c r="B16" s="244"/>
      <c r="C16" s="264"/>
      <c r="D16" s="264"/>
      <c r="E16" s="244"/>
      <c r="F16" s="259" t="s">
        <v>2368</v>
      </c>
      <c r="G16" s="311">
        <v>4132000</v>
      </c>
      <c r="H16" s="244"/>
      <c r="I16" s="281"/>
      <c r="J16" s="244"/>
      <c r="K16" s="244"/>
    </row>
    <row r="17" spans="1:11" s="135" customFormat="1" ht="76.5">
      <c r="A17" s="244"/>
      <c r="B17" s="244"/>
      <c r="C17" s="264"/>
      <c r="D17" s="264"/>
      <c r="E17" s="244"/>
      <c r="F17" s="259" t="s">
        <v>2369</v>
      </c>
      <c r="G17" s="311">
        <v>4140000</v>
      </c>
      <c r="H17" s="244"/>
      <c r="I17" s="281"/>
      <c r="J17" s="244"/>
      <c r="K17" s="244"/>
    </row>
    <row r="18" spans="1:11" s="135" customFormat="1" ht="76.5">
      <c r="A18" s="244"/>
      <c r="B18" s="244"/>
      <c r="C18" s="264"/>
      <c r="D18" s="264"/>
      <c r="E18" s="244"/>
      <c r="F18" s="259" t="s">
        <v>2370</v>
      </c>
      <c r="G18" s="311">
        <v>3940956</v>
      </c>
      <c r="H18" s="244"/>
      <c r="I18" s="281"/>
      <c r="J18" s="244"/>
      <c r="K18" s="244"/>
    </row>
    <row r="19" spans="1:11" s="135" customFormat="1" ht="51">
      <c r="A19" s="245"/>
      <c r="B19" s="245"/>
      <c r="C19" s="265"/>
      <c r="D19" s="265"/>
      <c r="E19" s="245"/>
      <c r="F19" s="259" t="s">
        <v>2371</v>
      </c>
      <c r="G19" s="311">
        <v>3942780.94</v>
      </c>
      <c r="H19" s="245"/>
      <c r="I19" s="282"/>
      <c r="J19" s="245"/>
      <c r="K19" s="245"/>
    </row>
    <row r="20" spans="1:11" s="135" customFormat="1" ht="76.5">
      <c r="A20" s="154">
        <v>8</v>
      </c>
      <c r="B20" s="259" t="s">
        <v>2050</v>
      </c>
      <c r="C20" s="260">
        <v>20000</v>
      </c>
      <c r="D20" s="260">
        <v>20000</v>
      </c>
      <c r="E20" s="154" t="s">
        <v>25</v>
      </c>
      <c r="F20" s="261" t="s">
        <v>1137</v>
      </c>
      <c r="G20" s="262">
        <v>20000</v>
      </c>
      <c r="H20" s="259" t="s">
        <v>1066</v>
      </c>
      <c r="I20" s="262">
        <v>20000</v>
      </c>
      <c r="J20" s="259" t="s">
        <v>155</v>
      </c>
      <c r="K20" s="259" t="s">
        <v>1050</v>
      </c>
    </row>
    <row r="21" spans="1:11" s="135" customFormat="1" ht="76.5">
      <c r="A21" s="154">
        <v>9</v>
      </c>
      <c r="B21" s="259" t="s">
        <v>2319</v>
      </c>
      <c r="C21" s="260">
        <v>5675.28</v>
      </c>
      <c r="D21" s="260">
        <v>5675.28</v>
      </c>
      <c r="E21" s="154" t="s">
        <v>25</v>
      </c>
      <c r="F21" s="261" t="s">
        <v>1174</v>
      </c>
      <c r="G21" s="262">
        <v>5675.28</v>
      </c>
      <c r="H21" s="259" t="s">
        <v>1333</v>
      </c>
      <c r="I21" s="262">
        <v>5675.28</v>
      </c>
      <c r="J21" s="259" t="s">
        <v>403</v>
      </c>
      <c r="K21" s="259" t="s">
        <v>1048</v>
      </c>
    </row>
    <row r="22" spans="1:11" s="135" customFormat="1" ht="127.5">
      <c r="A22" s="154">
        <v>10</v>
      </c>
      <c r="B22" s="259" t="s">
        <v>444</v>
      </c>
      <c r="C22" s="260">
        <v>11500</v>
      </c>
      <c r="D22" s="260">
        <v>11500</v>
      </c>
      <c r="E22" s="154" t="s">
        <v>25</v>
      </c>
      <c r="F22" s="261" t="s">
        <v>1175</v>
      </c>
      <c r="G22" s="262">
        <v>11500</v>
      </c>
      <c r="H22" s="259" t="s">
        <v>1334</v>
      </c>
      <c r="I22" s="262">
        <v>11500</v>
      </c>
      <c r="J22" s="259" t="s">
        <v>403</v>
      </c>
      <c r="K22" s="259" t="s">
        <v>460</v>
      </c>
    </row>
    <row r="23" spans="1:11" s="135" customFormat="1" ht="102">
      <c r="A23" s="154">
        <v>11</v>
      </c>
      <c r="B23" s="259" t="s">
        <v>2314</v>
      </c>
      <c r="C23" s="260">
        <v>38400</v>
      </c>
      <c r="D23" s="260">
        <v>38400</v>
      </c>
      <c r="E23" s="154" t="s">
        <v>25</v>
      </c>
      <c r="F23" s="259" t="s">
        <v>1176</v>
      </c>
      <c r="G23" s="262">
        <v>38400</v>
      </c>
      <c r="H23" s="259" t="s">
        <v>1335</v>
      </c>
      <c r="I23" s="262">
        <v>38400</v>
      </c>
      <c r="J23" s="259" t="s">
        <v>155</v>
      </c>
      <c r="K23" s="259" t="s">
        <v>461</v>
      </c>
    </row>
    <row r="24" spans="1:11" s="135" customFormat="1" ht="153">
      <c r="A24" s="154">
        <v>12</v>
      </c>
      <c r="B24" s="259" t="s">
        <v>445</v>
      </c>
      <c r="C24" s="260">
        <v>26400</v>
      </c>
      <c r="D24" s="260">
        <v>26400</v>
      </c>
      <c r="E24" s="154" t="s">
        <v>25</v>
      </c>
      <c r="F24" s="259" t="s">
        <v>1177</v>
      </c>
      <c r="G24" s="262">
        <v>26400</v>
      </c>
      <c r="H24" s="259" t="s">
        <v>1336</v>
      </c>
      <c r="I24" s="262">
        <v>26400</v>
      </c>
      <c r="J24" s="259" t="s">
        <v>403</v>
      </c>
      <c r="K24" s="259" t="s">
        <v>1045</v>
      </c>
    </row>
    <row r="25" spans="1:11" s="135" customFormat="1" ht="76.5">
      <c r="A25" s="154">
        <v>13</v>
      </c>
      <c r="B25" s="259" t="s">
        <v>405</v>
      </c>
      <c r="C25" s="260">
        <v>29700</v>
      </c>
      <c r="D25" s="260">
        <v>29700</v>
      </c>
      <c r="E25" s="154" t="s">
        <v>25</v>
      </c>
      <c r="F25" s="259" t="s">
        <v>1051</v>
      </c>
      <c r="G25" s="262">
        <v>29700</v>
      </c>
      <c r="H25" s="259" t="s">
        <v>1303</v>
      </c>
      <c r="I25" s="262">
        <v>29700</v>
      </c>
      <c r="J25" s="259" t="s">
        <v>403</v>
      </c>
      <c r="K25" s="259" t="s">
        <v>1046</v>
      </c>
    </row>
    <row r="26" spans="1:11" s="135" customFormat="1" ht="76.5">
      <c r="A26" s="154">
        <v>14</v>
      </c>
      <c r="B26" s="259" t="s">
        <v>2055</v>
      </c>
      <c r="C26" s="260">
        <v>29500</v>
      </c>
      <c r="D26" s="260">
        <v>29500</v>
      </c>
      <c r="E26" s="154" t="s">
        <v>25</v>
      </c>
      <c r="F26" s="259" t="s">
        <v>1178</v>
      </c>
      <c r="G26" s="262">
        <v>29500</v>
      </c>
      <c r="H26" s="259" t="s">
        <v>1337</v>
      </c>
      <c r="I26" s="262">
        <v>29500</v>
      </c>
      <c r="J26" s="259" t="s">
        <v>403</v>
      </c>
      <c r="K26" s="259" t="s">
        <v>1047</v>
      </c>
    </row>
    <row r="27" spans="1:11" s="135" customFormat="1" ht="127.5">
      <c r="A27" s="154">
        <v>15</v>
      </c>
      <c r="B27" s="259" t="s">
        <v>406</v>
      </c>
      <c r="C27" s="260">
        <v>1248000</v>
      </c>
      <c r="D27" s="260">
        <v>1248000</v>
      </c>
      <c r="E27" s="154" t="s">
        <v>25</v>
      </c>
      <c r="F27" s="259" t="s">
        <v>1179</v>
      </c>
      <c r="G27" s="262">
        <v>1248000</v>
      </c>
      <c r="H27" s="259" t="s">
        <v>1338</v>
      </c>
      <c r="I27" s="262">
        <v>1248000</v>
      </c>
      <c r="J27" s="259" t="s">
        <v>72</v>
      </c>
      <c r="K27" s="259" t="s">
        <v>462</v>
      </c>
    </row>
    <row r="28" spans="1:11" s="135" customFormat="1" ht="102">
      <c r="A28" s="154">
        <v>16</v>
      </c>
      <c r="B28" s="259" t="s">
        <v>446</v>
      </c>
      <c r="C28" s="260">
        <v>51360</v>
      </c>
      <c r="D28" s="260">
        <v>51360</v>
      </c>
      <c r="E28" s="154" t="s">
        <v>25</v>
      </c>
      <c r="F28" s="259" t="s">
        <v>1181</v>
      </c>
      <c r="G28" s="262">
        <v>51360</v>
      </c>
      <c r="H28" s="259" t="s">
        <v>1340</v>
      </c>
      <c r="I28" s="262">
        <v>51360</v>
      </c>
      <c r="J28" s="259" t="s">
        <v>403</v>
      </c>
      <c r="K28" s="259" t="s">
        <v>1049</v>
      </c>
    </row>
    <row r="29" spans="1:11" s="135" customFormat="1" ht="102">
      <c r="A29" s="154">
        <v>17</v>
      </c>
      <c r="B29" s="259" t="s">
        <v>2056</v>
      </c>
      <c r="C29" s="260">
        <v>98600.5</v>
      </c>
      <c r="D29" s="260">
        <v>98600.5</v>
      </c>
      <c r="E29" s="154" t="s">
        <v>25</v>
      </c>
      <c r="F29" s="259" t="s">
        <v>1182</v>
      </c>
      <c r="G29" s="262">
        <v>98600.5</v>
      </c>
      <c r="H29" s="259" t="s">
        <v>1341</v>
      </c>
      <c r="I29" s="262">
        <v>98600.5</v>
      </c>
      <c r="J29" s="259" t="s">
        <v>403</v>
      </c>
      <c r="K29" s="259" t="s">
        <v>1044</v>
      </c>
    </row>
    <row r="30" spans="1:11" s="135" customFormat="1" ht="51">
      <c r="A30" s="154">
        <v>18</v>
      </c>
      <c r="B30" s="259" t="s">
        <v>408</v>
      </c>
      <c r="C30" s="260">
        <v>10460</v>
      </c>
      <c r="D30" s="260">
        <v>10460</v>
      </c>
      <c r="E30" s="154" t="s">
        <v>25</v>
      </c>
      <c r="F30" s="259" t="s">
        <v>1183</v>
      </c>
      <c r="G30" s="262">
        <v>10460</v>
      </c>
      <c r="H30" s="259" t="s">
        <v>1342</v>
      </c>
      <c r="I30" s="262">
        <v>10460</v>
      </c>
      <c r="J30" s="259" t="s">
        <v>403</v>
      </c>
      <c r="K30" s="259" t="s">
        <v>1043</v>
      </c>
    </row>
    <row r="31" spans="1:11" s="135" customFormat="1" ht="102">
      <c r="A31" s="154">
        <v>19</v>
      </c>
      <c r="B31" s="259" t="s">
        <v>2057</v>
      </c>
      <c r="C31" s="260">
        <v>3744000</v>
      </c>
      <c r="D31" s="260">
        <v>3744000</v>
      </c>
      <c r="E31" s="154" t="s">
        <v>25</v>
      </c>
      <c r="F31" s="259" t="s">
        <v>1184</v>
      </c>
      <c r="G31" s="262">
        <v>3744000</v>
      </c>
      <c r="H31" s="259" t="s">
        <v>1184</v>
      </c>
      <c r="I31" s="262">
        <v>3744000</v>
      </c>
      <c r="J31" s="259" t="s">
        <v>403</v>
      </c>
      <c r="K31" s="259" t="s">
        <v>463</v>
      </c>
    </row>
    <row r="32" spans="1:11" s="135" customFormat="1" ht="153">
      <c r="A32" s="154">
        <v>20</v>
      </c>
      <c r="B32" s="259" t="s">
        <v>447</v>
      </c>
      <c r="C32" s="260">
        <v>146400</v>
      </c>
      <c r="D32" s="260">
        <v>146400</v>
      </c>
      <c r="E32" s="154" t="s">
        <v>25</v>
      </c>
      <c r="F32" s="259" t="s">
        <v>1185</v>
      </c>
      <c r="G32" s="262">
        <v>146400</v>
      </c>
      <c r="H32" s="259" t="s">
        <v>1343</v>
      </c>
      <c r="I32" s="262">
        <v>146400</v>
      </c>
      <c r="J32" s="259" t="s">
        <v>403</v>
      </c>
      <c r="K32" s="259" t="s">
        <v>463</v>
      </c>
    </row>
    <row r="33" spans="1:11" s="135" customFormat="1" ht="178.5">
      <c r="A33" s="154">
        <v>21</v>
      </c>
      <c r="B33" s="259" t="s">
        <v>2058</v>
      </c>
      <c r="C33" s="260">
        <v>146400</v>
      </c>
      <c r="D33" s="260">
        <v>146400</v>
      </c>
      <c r="E33" s="154" t="s">
        <v>25</v>
      </c>
      <c r="F33" s="259" t="s">
        <v>1186</v>
      </c>
      <c r="G33" s="262">
        <v>146400</v>
      </c>
      <c r="H33" s="259" t="s">
        <v>1344</v>
      </c>
      <c r="I33" s="262">
        <v>146400</v>
      </c>
      <c r="J33" s="259" t="s">
        <v>403</v>
      </c>
      <c r="K33" s="259" t="s">
        <v>465</v>
      </c>
    </row>
    <row r="34" spans="1:11" s="135" customFormat="1" ht="178.5">
      <c r="A34" s="154">
        <v>22</v>
      </c>
      <c r="B34" s="259" t="s">
        <v>2059</v>
      </c>
      <c r="C34" s="260">
        <v>114000</v>
      </c>
      <c r="D34" s="260">
        <v>114000</v>
      </c>
      <c r="E34" s="154" t="s">
        <v>25</v>
      </c>
      <c r="F34" s="259" t="s">
        <v>1345</v>
      </c>
      <c r="G34" s="262">
        <v>114000</v>
      </c>
      <c r="H34" s="259" t="s">
        <v>1346</v>
      </c>
      <c r="I34" s="262">
        <v>114000</v>
      </c>
      <c r="J34" s="259" t="s">
        <v>403</v>
      </c>
      <c r="K34" s="259" t="s">
        <v>464</v>
      </c>
    </row>
    <row r="35" spans="1:11" s="135" customFormat="1" ht="127.5">
      <c r="A35" s="154">
        <v>23</v>
      </c>
      <c r="B35" s="259" t="s">
        <v>2315</v>
      </c>
      <c r="C35" s="260">
        <v>80000</v>
      </c>
      <c r="D35" s="260">
        <v>80000</v>
      </c>
      <c r="E35" s="154" t="s">
        <v>25</v>
      </c>
      <c r="F35" s="261" t="s">
        <v>1187</v>
      </c>
      <c r="G35" s="262">
        <v>80000</v>
      </c>
      <c r="H35" s="259" t="s">
        <v>1347</v>
      </c>
      <c r="I35" s="262">
        <v>80000</v>
      </c>
      <c r="J35" s="259" t="s">
        <v>155</v>
      </c>
      <c r="K35" s="259" t="s">
        <v>1042</v>
      </c>
    </row>
    <row r="36" spans="1:11" s="135" customFormat="1" ht="102">
      <c r="A36" s="154">
        <v>24</v>
      </c>
      <c r="B36" s="259" t="s">
        <v>2316</v>
      </c>
      <c r="C36" s="260">
        <v>20400</v>
      </c>
      <c r="D36" s="260">
        <v>20400</v>
      </c>
      <c r="E36" s="154" t="s">
        <v>25</v>
      </c>
      <c r="F36" s="261" t="s">
        <v>1188</v>
      </c>
      <c r="G36" s="262">
        <v>20400</v>
      </c>
      <c r="H36" s="259" t="s">
        <v>1348</v>
      </c>
      <c r="I36" s="262">
        <v>20400</v>
      </c>
      <c r="J36" s="259" t="s">
        <v>155</v>
      </c>
      <c r="K36" s="259" t="s">
        <v>466</v>
      </c>
    </row>
    <row r="37" spans="1:11" s="135" customFormat="1">
      <c r="A37" s="243">
        <v>25</v>
      </c>
      <c r="B37" s="266" t="s">
        <v>2060</v>
      </c>
      <c r="C37" s="267">
        <v>18400</v>
      </c>
      <c r="D37" s="267">
        <v>18400</v>
      </c>
      <c r="E37" s="243" t="s">
        <v>25</v>
      </c>
      <c r="F37" s="261" t="s">
        <v>2299</v>
      </c>
      <c r="G37" s="262">
        <v>18400</v>
      </c>
      <c r="H37" s="266" t="s">
        <v>1349</v>
      </c>
      <c r="I37" s="268">
        <v>18300</v>
      </c>
      <c r="J37" s="266" t="s">
        <v>2406</v>
      </c>
      <c r="K37" s="266" t="s">
        <v>467</v>
      </c>
    </row>
    <row r="38" spans="1:11" s="135" customFormat="1" ht="76.5">
      <c r="A38" s="244"/>
      <c r="B38" s="269"/>
      <c r="C38" s="270"/>
      <c r="D38" s="270"/>
      <c r="E38" s="244"/>
      <c r="F38" s="261" t="s">
        <v>2300</v>
      </c>
      <c r="G38" s="262">
        <v>18300</v>
      </c>
      <c r="H38" s="269"/>
      <c r="I38" s="271"/>
      <c r="J38" s="269"/>
      <c r="K38" s="269"/>
    </row>
    <row r="39" spans="1:11" s="135" customFormat="1" ht="51">
      <c r="A39" s="245"/>
      <c r="B39" s="272"/>
      <c r="C39" s="273"/>
      <c r="D39" s="273"/>
      <c r="E39" s="245"/>
      <c r="F39" s="261" t="s">
        <v>2301</v>
      </c>
      <c r="G39" s="262">
        <v>19260</v>
      </c>
      <c r="H39" s="272"/>
      <c r="I39" s="274"/>
      <c r="J39" s="272"/>
      <c r="K39" s="272"/>
    </row>
    <row r="40" spans="1:11" s="135" customFormat="1" ht="102">
      <c r="A40" s="154">
        <v>26</v>
      </c>
      <c r="B40" s="259" t="s">
        <v>2038</v>
      </c>
      <c r="C40" s="260">
        <v>28800</v>
      </c>
      <c r="D40" s="260">
        <v>28800</v>
      </c>
      <c r="E40" s="154" t="s">
        <v>25</v>
      </c>
      <c r="F40" s="261" t="s">
        <v>1189</v>
      </c>
      <c r="G40" s="262">
        <v>28800</v>
      </c>
      <c r="H40" s="259" t="s">
        <v>1262</v>
      </c>
      <c r="I40" s="262">
        <v>28800</v>
      </c>
      <c r="J40" s="259" t="s">
        <v>155</v>
      </c>
      <c r="K40" s="259" t="s">
        <v>468</v>
      </c>
    </row>
    <row r="41" spans="1:11" s="135" customFormat="1" ht="102">
      <c r="A41" s="154">
        <v>27</v>
      </c>
      <c r="B41" s="259" t="s">
        <v>2317</v>
      </c>
      <c r="C41" s="260">
        <v>24000</v>
      </c>
      <c r="D41" s="260">
        <v>24000</v>
      </c>
      <c r="E41" s="154" t="s">
        <v>25</v>
      </c>
      <c r="F41" s="261" t="s">
        <v>1190</v>
      </c>
      <c r="G41" s="262">
        <v>24000</v>
      </c>
      <c r="H41" s="259" t="s">
        <v>1350</v>
      </c>
      <c r="I41" s="262">
        <v>24000</v>
      </c>
      <c r="J41" s="259" t="s">
        <v>155</v>
      </c>
      <c r="K41" s="259" t="s">
        <v>469</v>
      </c>
    </row>
    <row r="42" spans="1:11" s="135" customFormat="1" ht="76.5">
      <c r="A42" s="154">
        <v>28</v>
      </c>
      <c r="B42" s="259" t="s">
        <v>409</v>
      </c>
      <c r="C42" s="260">
        <v>42000</v>
      </c>
      <c r="D42" s="260">
        <v>42000</v>
      </c>
      <c r="E42" s="154" t="s">
        <v>25</v>
      </c>
      <c r="F42" s="261" t="s">
        <v>1191</v>
      </c>
      <c r="G42" s="262">
        <v>42000</v>
      </c>
      <c r="H42" s="259" t="s">
        <v>1351</v>
      </c>
      <c r="I42" s="262">
        <v>42000</v>
      </c>
      <c r="J42" s="259" t="s">
        <v>403</v>
      </c>
      <c r="K42" s="259" t="s">
        <v>470</v>
      </c>
    </row>
    <row r="43" spans="1:11" s="135" customFormat="1" ht="102">
      <c r="A43" s="154">
        <v>29</v>
      </c>
      <c r="B43" s="259" t="s">
        <v>2039</v>
      </c>
      <c r="C43" s="260">
        <v>993300</v>
      </c>
      <c r="D43" s="260">
        <v>993300</v>
      </c>
      <c r="E43" s="154" t="s">
        <v>25</v>
      </c>
      <c r="F43" s="261" t="s">
        <v>1192</v>
      </c>
      <c r="G43" s="262">
        <v>983535.28</v>
      </c>
      <c r="H43" s="259" t="s">
        <v>1352</v>
      </c>
      <c r="I43" s="262">
        <v>983535.28</v>
      </c>
      <c r="J43" s="259" t="s">
        <v>403</v>
      </c>
      <c r="K43" s="259" t="s">
        <v>1040</v>
      </c>
    </row>
    <row r="44" spans="1:11" s="135" customFormat="1" ht="102">
      <c r="A44" s="154">
        <v>30</v>
      </c>
      <c r="B44" s="259" t="s">
        <v>2040</v>
      </c>
      <c r="C44" s="260">
        <v>1391500</v>
      </c>
      <c r="D44" s="260">
        <v>1391500</v>
      </c>
      <c r="E44" s="154" t="s">
        <v>25</v>
      </c>
      <c r="F44" s="259" t="s">
        <v>1105</v>
      </c>
      <c r="G44" s="262">
        <v>1391500</v>
      </c>
      <c r="H44" s="259" t="s">
        <v>1353</v>
      </c>
      <c r="I44" s="262">
        <v>1391500</v>
      </c>
      <c r="J44" s="259" t="s">
        <v>403</v>
      </c>
      <c r="K44" s="259" t="s">
        <v>1041</v>
      </c>
    </row>
    <row r="45" spans="1:11" s="135" customFormat="1" ht="76.5">
      <c r="A45" s="154">
        <v>31</v>
      </c>
      <c r="B45" s="259" t="s">
        <v>71</v>
      </c>
      <c r="C45" s="260">
        <v>19130</v>
      </c>
      <c r="D45" s="260">
        <v>19130</v>
      </c>
      <c r="E45" s="154" t="s">
        <v>25</v>
      </c>
      <c r="F45" s="259" t="s">
        <v>1193</v>
      </c>
      <c r="G45" s="262">
        <v>19130</v>
      </c>
      <c r="H45" s="259" t="s">
        <v>57</v>
      </c>
      <c r="I45" s="262">
        <v>19130</v>
      </c>
      <c r="J45" s="259" t="s">
        <v>403</v>
      </c>
      <c r="K45" s="259" t="s">
        <v>1039</v>
      </c>
    </row>
    <row r="46" spans="1:11" s="135" customFormat="1" ht="102">
      <c r="A46" s="154">
        <v>32</v>
      </c>
      <c r="B46" s="259" t="s">
        <v>439</v>
      </c>
      <c r="C46" s="260">
        <v>24000</v>
      </c>
      <c r="D46" s="260">
        <v>24000</v>
      </c>
      <c r="E46" s="154" t="s">
        <v>25</v>
      </c>
      <c r="F46" s="259" t="s">
        <v>1194</v>
      </c>
      <c r="G46" s="262">
        <v>24000</v>
      </c>
      <c r="H46" s="259" t="s">
        <v>1354</v>
      </c>
      <c r="I46" s="262">
        <v>24000</v>
      </c>
      <c r="J46" s="259" t="s">
        <v>410</v>
      </c>
      <c r="K46" s="259" t="s">
        <v>1038</v>
      </c>
    </row>
    <row r="47" spans="1:11" s="135" customFormat="1" ht="102">
      <c r="A47" s="154">
        <v>33</v>
      </c>
      <c r="B47" s="259" t="s">
        <v>2061</v>
      </c>
      <c r="C47" s="260">
        <v>540000</v>
      </c>
      <c r="D47" s="260">
        <v>540000</v>
      </c>
      <c r="E47" s="154" t="s">
        <v>25</v>
      </c>
      <c r="F47" s="259" t="s">
        <v>1195</v>
      </c>
      <c r="G47" s="262">
        <v>540000</v>
      </c>
      <c r="H47" s="259" t="s">
        <v>1355</v>
      </c>
      <c r="I47" s="262">
        <v>540000</v>
      </c>
      <c r="J47" s="259" t="s">
        <v>410</v>
      </c>
      <c r="K47" s="259" t="s">
        <v>1037</v>
      </c>
    </row>
    <row r="48" spans="1:11" s="135" customFormat="1" ht="76.5">
      <c r="A48" s="154">
        <v>34</v>
      </c>
      <c r="B48" s="259" t="s">
        <v>2062</v>
      </c>
      <c r="C48" s="260">
        <v>5917.04</v>
      </c>
      <c r="D48" s="260">
        <v>5917.04</v>
      </c>
      <c r="E48" s="154" t="s">
        <v>25</v>
      </c>
      <c r="F48" s="259" t="s">
        <v>1196</v>
      </c>
      <c r="G48" s="262">
        <v>5917.04</v>
      </c>
      <c r="H48" s="259" t="s">
        <v>1356</v>
      </c>
      <c r="I48" s="262">
        <v>5917.04</v>
      </c>
      <c r="J48" s="259" t="s">
        <v>403</v>
      </c>
      <c r="K48" s="259" t="s">
        <v>2123</v>
      </c>
    </row>
    <row r="49" spans="1:11" s="135" customFormat="1" ht="51">
      <c r="A49" s="243">
        <v>35</v>
      </c>
      <c r="B49" s="266" t="s">
        <v>2063</v>
      </c>
      <c r="C49" s="267">
        <v>935000</v>
      </c>
      <c r="D49" s="267">
        <v>935000</v>
      </c>
      <c r="E49" s="243" t="s">
        <v>76</v>
      </c>
      <c r="F49" s="259" t="s">
        <v>1197</v>
      </c>
      <c r="G49" s="262">
        <v>849000</v>
      </c>
      <c r="H49" s="266" t="s">
        <v>1205</v>
      </c>
      <c r="I49" s="268">
        <v>849000</v>
      </c>
      <c r="J49" s="266" t="s">
        <v>403</v>
      </c>
      <c r="K49" s="266" t="s">
        <v>471</v>
      </c>
    </row>
    <row r="50" spans="1:11" s="135" customFormat="1">
      <c r="A50" s="244"/>
      <c r="B50" s="269"/>
      <c r="C50" s="270"/>
      <c r="D50" s="270"/>
      <c r="E50" s="244"/>
      <c r="F50" s="259" t="s">
        <v>1198</v>
      </c>
      <c r="G50" s="262">
        <v>884500</v>
      </c>
      <c r="H50" s="269"/>
      <c r="I50" s="271"/>
      <c r="J50" s="269"/>
      <c r="K50" s="269"/>
    </row>
    <row r="51" spans="1:11" s="135" customFormat="1" ht="51">
      <c r="A51" s="244"/>
      <c r="B51" s="269"/>
      <c r="C51" s="270"/>
      <c r="D51" s="270"/>
      <c r="E51" s="244"/>
      <c r="F51" s="259" t="s">
        <v>1199</v>
      </c>
      <c r="G51" s="262">
        <v>903756</v>
      </c>
      <c r="H51" s="269"/>
      <c r="I51" s="271"/>
      <c r="J51" s="269"/>
      <c r="K51" s="269"/>
    </row>
    <row r="52" spans="1:11" s="135" customFormat="1" ht="51">
      <c r="A52" s="244"/>
      <c r="B52" s="269"/>
      <c r="C52" s="270"/>
      <c r="D52" s="270"/>
      <c r="E52" s="244"/>
      <c r="F52" s="259" t="s">
        <v>1200</v>
      </c>
      <c r="G52" s="262">
        <v>811840</v>
      </c>
      <c r="H52" s="269"/>
      <c r="I52" s="271"/>
      <c r="J52" s="269"/>
      <c r="K52" s="269"/>
    </row>
    <row r="53" spans="1:11" s="135" customFormat="1" ht="51">
      <c r="A53" s="244"/>
      <c r="B53" s="269"/>
      <c r="C53" s="270"/>
      <c r="D53" s="270"/>
      <c r="E53" s="244"/>
      <c r="F53" s="259" t="s">
        <v>1201</v>
      </c>
      <c r="G53" s="262">
        <v>32400</v>
      </c>
      <c r="H53" s="269"/>
      <c r="I53" s="271"/>
      <c r="J53" s="269"/>
      <c r="K53" s="269"/>
    </row>
    <row r="54" spans="1:11" s="135" customFormat="1" ht="51">
      <c r="A54" s="244"/>
      <c r="B54" s="269"/>
      <c r="C54" s="270"/>
      <c r="D54" s="270"/>
      <c r="E54" s="244"/>
      <c r="F54" s="259" t="s">
        <v>1202</v>
      </c>
      <c r="G54" s="262">
        <v>848484</v>
      </c>
      <c r="H54" s="269"/>
      <c r="I54" s="271"/>
      <c r="J54" s="269"/>
      <c r="K54" s="269"/>
    </row>
    <row r="55" spans="1:11" s="135" customFormat="1" ht="76.5">
      <c r="A55" s="244"/>
      <c r="B55" s="269"/>
      <c r="C55" s="270"/>
      <c r="D55" s="270"/>
      <c r="E55" s="244"/>
      <c r="F55" s="259" t="s">
        <v>1203</v>
      </c>
      <c r="G55" s="262">
        <v>858800</v>
      </c>
      <c r="H55" s="269"/>
      <c r="I55" s="271"/>
      <c r="J55" s="269"/>
      <c r="K55" s="269"/>
    </row>
    <row r="56" spans="1:11" s="135" customFormat="1" ht="51">
      <c r="A56" s="245"/>
      <c r="B56" s="272"/>
      <c r="C56" s="273"/>
      <c r="D56" s="273"/>
      <c r="E56" s="245"/>
      <c r="F56" s="259" t="s">
        <v>1204</v>
      </c>
      <c r="G56" s="262">
        <v>861000</v>
      </c>
      <c r="H56" s="272"/>
      <c r="I56" s="274"/>
      <c r="J56" s="272"/>
      <c r="K56" s="272"/>
    </row>
    <row r="57" spans="1:11" s="135" customFormat="1" ht="51">
      <c r="A57" s="243">
        <v>36</v>
      </c>
      <c r="B57" s="266" t="s">
        <v>2064</v>
      </c>
      <c r="C57" s="267">
        <v>660000</v>
      </c>
      <c r="D57" s="267">
        <v>660000</v>
      </c>
      <c r="E57" s="243" t="s">
        <v>76</v>
      </c>
      <c r="F57" s="259" t="s">
        <v>1206</v>
      </c>
      <c r="G57" s="262">
        <v>573925</v>
      </c>
      <c r="H57" s="266" t="s">
        <v>2415</v>
      </c>
      <c r="I57" s="268">
        <v>566968</v>
      </c>
      <c r="J57" s="266" t="s">
        <v>155</v>
      </c>
      <c r="K57" s="266" t="s">
        <v>2388</v>
      </c>
    </row>
    <row r="58" spans="1:11" s="135" customFormat="1" ht="51">
      <c r="A58" s="244"/>
      <c r="B58" s="269"/>
      <c r="C58" s="270"/>
      <c r="D58" s="270"/>
      <c r="E58" s="244"/>
      <c r="F58" s="259" t="s">
        <v>1207</v>
      </c>
      <c r="G58" s="262">
        <v>650000</v>
      </c>
      <c r="H58" s="269"/>
      <c r="I58" s="271"/>
      <c r="J58" s="269"/>
      <c r="K58" s="269"/>
    </row>
    <row r="59" spans="1:11" s="135" customFormat="1" ht="51">
      <c r="A59" s="244"/>
      <c r="B59" s="269"/>
      <c r="C59" s="270"/>
      <c r="D59" s="270"/>
      <c r="E59" s="244"/>
      <c r="F59" s="259" t="s">
        <v>1208</v>
      </c>
      <c r="G59" s="262">
        <v>645645</v>
      </c>
      <c r="H59" s="269"/>
      <c r="I59" s="271"/>
      <c r="J59" s="269"/>
      <c r="K59" s="269"/>
    </row>
    <row r="60" spans="1:11" s="135" customFormat="1" ht="76.5">
      <c r="A60" s="244"/>
      <c r="B60" s="269"/>
      <c r="C60" s="270"/>
      <c r="D60" s="270"/>
      <c r="E60" s="244"/>
      <c r="F60" s="259" t="s">
        <v>2387</v>
      </c>
      <c r="G60" s="262">
        <v>651750</v>
      </c>
      <c r="H60" s="269"/>
      <c r="I60" s="271"/>
      <c r="J60" s="269"/>
      <c r="K60" s="269"/>
    </row>
    <row r="61" spans="1:11" s="135" customFormat="1" ht="127.5">
      <c r="A61" s="154">
        <v>37</v>
      </c>
      <c r="B61" s="259" t="s">
        <v>2065</v>
      </c>
      <c r="C61" s="260">
        <v>30000</v>
      </c>
      <c r="D61" s="260">
        <v>30000</v>
      </c>
      <c r="E61" s="154" t="s">
        <v>25</v>
      </c>
      <c r="F61" s="259" t="s">
        <v>1209</v>
      </c>
      <c r="G61" s="262">
        <v>30000</v>
      </c>
      <c r="H61" s="259" t="s">
        <v>1357</v>
      </c>
      <c r="I61" s="262">
        <v>30000</v>
      </c>
      <c r="J61" s="259" t="s">
        <v>403</v>
      </c>
      <c r="K61" s="259" t="s">
        <v>1036</v>
      </c>
    </row>
    <row r="62" spans="1:11" s="135" customFormat="1" ht="127.5">
      <c r="A62" s="154">
        <v>38</v>
      </c>
      <c r="B62" s="259" t="s">
        <v>407</v>
      </c>
      <c r="C62" s="260">
        <v>936000</v>
      </c>
      <c r="D62" s="260">
        <v>936000</v>
      </c>
      <c r="E62" s="154" t="s">
        <v>25</v>
      </c>
      <c r="F62" s="259" t="s">
        <v>1180</v>
      </c>
      <c r="G62" s="262">
        <v>936000</v>
      </c>
      <c r="H62" s="259" t="s">
        <v>1339</v>
      </c>
      <c r="I62" s="262">
        <v>936000</v>
      </c>
      <c r="J62" s="259" t="s">
        <v>403</v>
      </c>
      <c r="K62" s="259" t="s">
        <v>2386</v>
      </c>
    </row>
    <row r="63" spans="1:11" s="135" customFormat="1" ht="102">
      <c r="A63" s="154">
        <v>39</v>
      </c>
      <c r="B63" s="259" t="s">
        <v>2066</v>
      </c>
      <c r="C63" s="260">
        <v>153600</v>
      </c>
      <c r="D63" s="260">
        <v>153600</v>
      </c>
      <c r="E63" s="154" t="s">
        <v>25</v>
      </c>
      <c r="F63" s="261" t="s">
        <v>1210</v>
      </c>
      <c r="G63" s="262">
        <v>153600</v>
      </c>
      <c r="H63" s="259" t="s">
        <v>1358</v>
      </c>
      <c r="I63" s="262">
        <v>153600</v>
      </c>
      <c r="J63" s="259" t="s">
        <v>155</v>
      </c>
      <c r="K63" s="259" t="s">
        <v>472</v>
      </c>
    </row>
    <row r="64" spans="1:11" s="135" customFormat="1" ht="76.5">
      <c r="A64" s="243">
        <v>40</v>
      </c>
      <c r="B64" s="266" t="s">
        <v>2067</v>
      </c>
      <c r="C64" s="267">
        <v>26215</v>
      </c>
      <c r="D64" s="267">
        <v>26215</v>
      </c>
      <c r="E64" s="243" t="s">
        <v>25</v>
      </c>
      <c r="F64" s="261" t="s">
        <v>1211</v>
      </c>
      <c r="G64" s="262">
        <v>26215</v>
      </c>
      <c r="H64" s="266" t="s">
        <v>1359</v>
      </c>
      <c r="I64" s="268">
        <v>26215</v>
      </c>
      <c r="J64" s="266" t="s">
        <v>2405</v>
      </c>
      <c r="K64" s="266" t="s">
        <v>473</v>
      </c>
    </row>
    <row r="65" spans="1:14" s="135" customFormat="1" ht="51">
      <c r="A65" s="244"/>
      <c r="B65" s="269"/>
      <c r="C65" s="270"/>
      <c r="D65" s="270"/>
      <c r="E65" s="244"/>
      <c r="F65" s="261" t="s">
        <v>1212</v>
      </c>
      <c r="G65" s="262">
        <v>29104</v>
      </c>
      <c r="H65" s="269"/>
      <c r="I65" s="271"/>
      <c r="J65" s="269"/>
      <c r="K65" s="269"/>
    </row>
    <row r="66" spans="1:14" s="135" customFormat="1" ht="51">
      <c r="A66" s="245"/>
      <c r="B66" s="272"/>
      <c r="C66" s="273"/>
      <c r="D66" s="273"/>
      <c r="E66" s="245"/>
      <c r="F66" s="261" t="s">
        <v>1213</v>
      </c>
      <c r="G66" s="262">
        <v>34668</v>
      </c>
      <c r="H66" s="272"/>
      <c r="I66" s="274"/>
      <c r="J66" s="272"/>
      <c r="K66" s="272"/>
    </row>
    <row r="67" spans="1:14" s="135" customFormat="1" ht="102">
      <c r="A67" s="154">
        <v>41</v>
      </c>
      <c r="B67" s="259" t="s">
        <v>2068</v>
      </c>
      <c r="C67" s="260">
        <v>36000</v>
      </c>
      <c r="D67" s="260">
        <v>36000</v>
      </c>
      <c r="E67" s="154" t="s">
        <v>25</v>
      </c>
      <c r="F67" s="261" t="s">
        <v>1214</v>
      </c>
      <c r="G67" s="262">
        <v>36000</v>
      </c>
      <c r="H67" s="259" t="s">
        <v>1360</v>
      </c>
      <c r="I67" s="262">
        <v>36000</v>
      </c>
      <c r="J67" s="259" t="s">
        <v>403</v>
      </c>
      <c r="K67" s="259" t="s">
        <v>474</v>
      </c>
    </row>
    <row r="68" spans="1:14" ht="127.5">
      <c r="A68" s="154">
        <v>42</v>
      </c>
      <c r="B68" s="259" t="s">
        <v>2069</v>
      </c>
      <c r="C68" s="262">
        <v>3024000</v>
      </c>
      <c r="D68" s="262">
        <v>3024000</v>
      </c>
      <c r="E68" s="154" t="s">
        <v>25</v>
      </c>
      <c r="F68" s="275" t="s">
        <v>1215</v>
      </c>
      <c r="G68" s="262">
        <v>3024000</v>
      </c>
      <c r="H68" s="276" t="s">
        <v>1252</v>
      </c>
      <c r="I68" s="262">
        <v>3024000</v>
      </c>
      <c r="J68" s="259" t="s">
        <v>72</v>
      </c>
      <c r="K68" s="259" t="s">
        <v>412</v>
      </c>
      <c r="L68" s="135"/>
      <c r="M68" s="135"/>
      <c r="N68" s="135"/>
    </row>
    <row r="69" spans="1:14" ht="76.5">
      <c r="A69" s="154">
        <v>43</v>
      </c>
      <c r="B69" s="259" t="s">
        <v>2070</v>
      </c>
      <c r="C69" s="262">
        <v>35316</v>
      </c>
      <c r="D69" s="262">
        <v>35316</v>
      </c>
      <c r="E69" s="154" t="s">
        <v>25</v>
      </c>
      <c r="F69" s="275" t="s">
        <v>1216</v>
      </c>
      <c r="G69" s="262">
        <v>35316</v>
      </c>
      <c r="H69" s="276" t="s">
        <v>1216</v>
      </c>
      <c r="I69" s="262">
        <v>35316</v>
      </c>
      <c r="J69" s="259" t="s">
        <v>155</v>
      </c>
      <c r="K69" s="259" t="s">
        <v>1035</v>
      </c>
      <c r="L69" s="135"/>
      <c r="M69" s="135"/>
      <c r="N69" s="135"/>
    </row>
    <row r="70" spans="1:14" ht="127.5">
      <c r="A70" s="154">
        <v>44</v>
      </c>
      <c r="B70" s="259" t="s">
        <v>2318</v>
      </c>
      <c r="C70" s="262">
        <v>80000</v>
      </c>
      <c r="D70" s="262">
        <v>80000</v>
      </c>
      <c r="E70" s="154" t="s">
        <v>25</v>
      </c>
      <c r="F70" s="275" t="s">
        <v>1217</v>
      </c>
      <c r="G70" s="262">
        <v>80000</v>
      </c>
      <c r="H70" s="276" t="s">
        <v>1187</v>
      </c>
      <c r="I70" s="262">
        <v>80000</v>
      </c>
      <c r="J70" s="259" t="s">
        <v>155</v>
      </c>
      <c r="K70" s="259" t="s">
        <v>1034</v>
      </c>
      <c r="L70" s="135"/>
      <c r="M70" s="135"/>
      <c r="N70" s="135"/>
    </row>
    <row r="71" spans="1:14" ht="76.5">
      <c r="A71" s="154">
        <v>45</v>
      </c>
      <c r="B71" s="259" t="s">
        <v>2041</v>
      </c>
      <c r="C71" s="262">
        <v>25000</v>
      </c>
      <c r="D71" s="262">
        <v>25000</v>
      </c>
      <c r="E71" s="154" t="s">
        <v>25</v>
      </c>
      <c r="F71" s="275" t="s">
        <v>1218</v>
      </c>
      <c r="G71" s="262">
        <v>25000</v>
      </c>
      <c r="H71" s="276" t="s">
        <v>1248</v>
      </c>
      <c r="I71" s="262">
        <v>25000</v>
      </c>
      <c r="J71" s="259" t="s">
        <v>155</v>
      </c>
      <c r="K71" s="259" t="s">
        <v>475</v>
      </c>
      <c r="L71" s="135"/>
      <c r="M71" s="135"/>
      <c r="N71" s="135"/>
    </row>
    <row r="72" spans="1:14" ht="102">
      <c r="A72" s="154">
        <v>46</v>
      </c>
      <c r="B72" s="259" t="s">
        <v>2071</v>
      </c>
      <c r="C72" s="262">
        <v>30000</v>
      </c>
      <c r="D72" s="262">
        <v>30000</v>
      </c>
      <c r="E72" s="154" t="s">
        <v>25</v>
      </c>
      <c r="F72" s="275" t="s">
        <v>1219</v>
      </c>
      <c r="G72" s="262">
        <v>30000</v>
      </c>
      <c r="H72" s="276" t="s">
        <v>1219</v>
      </c>
      <c r="I72" s="262">
        <v>30000</v>
      </c>
      <c r="J72" s="259" t="s">
        <v>155</v>
      </c>
      <c r="K72" s="259" t="s">
        <v>476</v>
      </c>
      <c r="L72" s="135"/>
      <c r="M72" s="135"/>
      <c r="N72" s="135"/>
    </row>
    <row r="73" spans="1:14" ht="76.5">
      <c r="A73" s="243">
        <v>47</v>
      </c>
      <c r="B73" s="266" t="s">
        <v>2072</v>
      </c>
      <c r="C73" s="268">
        <v>1664000</v>
      </c>
      <c r="D73" s="268">
        <v>1664000</v>
      </c>
      <c r="E73" s="243" t="s">
        <v>76</v>
      </c>
      <c r="F73" s="275" t="s">
        <v>1220</v>
      </c>
      <c r="G73" s="262">
        <v>1515100</v>
      </c>
      <c r="H73" s="277" t="s">
        <v>1249</v>
      </c>
      <c r="I73" s="268">
        <v>1515100</v>
      </c>
      <c r="J73" s="266" t="s">
        <v>2407</v>
      </c>
      <c r="K73" s="266" t="s">
        <v>477</v>
      </c>
      <c r="L73" s="135"/>
      <c r="M73" s="135"/>
      <c r="N73" s="135"/>
    </row>
    <row r="74" spans="1:14" ht="51">
      <c r="A74" s="245"/>
      <c r="B74" s="272"/>
      <c r="C74" s="274"/>
      <c r="D74" s="274"/>
      <c r="E74" s="245"/>
      <c r="F74" s="259" t="s">
        <v>1221</v>
      </c>
      <c r="G74" s="262">
        <v>1634000</v>
      </c>
      <c r="H74" s="278"/>
      <c r="I74" s="274"/>
      <c r="J74" s="272"/>
      <c r="K74" s="272"/>
      <c r="L74" s="135"/>
      <c r="M74" s="135"/>
      <c r="N74" s="135"/>
    </row>
    <row r="75" spans="1:14" ht="102">
      <c r="A75" s="154">
        <v>48</v>
      </c>
      <c r="B75" s="259" t="s">
        <v>2073</v>
      </c>
      <c r="C75" s="262">
        <v>2520000</v>
      </c>
      <c r="D75" s="262">
        <v>2520000</v>
      </c>
      <c r="E75" s="154" t="s">
        <v>25</v>
      </c>
      <c r="F75" s="276" t="s">
        <v>1250</v>
      </c>
      <c r="G75" s="262">
        <v>2520000</v>
      </c>
      <c r="H75" s="276" t="s">
        <v>1251</v>
      </c>
      <c r="I75" s="262">
        <v>2520000</v>
      </c>
      <c r="J75" s="259" t="s">
        <v>403</v>
      </c>
      <c r="K75" s="259" t="s">
        <v>478</v>
      </c>
      <c r="L75" s="135"/>
      <c r="M75" s="135"/>
      <c r="N75" s="135"/>
    </row>
    <row r="76" spans="1:14" ht="102">
      <c r="A76" s="154">
        <v>49</v>
      </c>
      <c r="B76" s="259" t="s">
        <v>2074</v>
      </c>
      <c r="C76" s="262">
        <v>12691.68</v>
      </c>
      <c r="D76" s="262">
        <v>12691.68</v>
      </c>
      <c r="E76" s="154" t="s">
        <v>25</v>
      </c>
      <c r="F76" s="276" t="s">
        <v>1066</v>
      </c>
      <c r="G76" s="262">
        <v>12691.68</v>
      </c>
      <c r="H76" s="276" t="s">
        <v>1066</v>
      </c>
      <c r="I76" s="262">
        <v>12691.68</v>
      </c>
      <c r="J76" s="259" t="s">
        <v>403</v>
      </c>
      <c r="K76" s="259" t="s">
        <v>479</v>
      </c>
      <c r="L76" s="135"/>
      <c r="M76" s="135"/>
      <c r="N76" s="135"/>
    </row>
    <row r="77" spans="1:14" ht="76.5">
      <c r="A77" s="243">
        <v>50</v>
      </c>
      <c r="B77" s="266" t="s">
        <v>2075</v>
      </c>
      <c r="C77" s="268">
        <v>1967640</v>
      </c>
      <c r="D77" s="268">
        <v>1967640</v>
      </c>
      <c r="E77" s="243" t="s">
        <v>76</v>
      </c>
      <c r="F77" s="276" t="s">
        <v>1222</v>
      </c>
      <c r="G77" s="262">
        <v>1965000</v>
      </c>
      <c r="H77" s="277" t="s">
        <v>1224</v>
      </c>
      <c r="I77" s="268">
        <v>1963200</v>
      </c>
      <c r="J77" s="266" t="s">
        <v>403</v>
      </c>
      <c r="K77" s="266" t="s">
        <v>480</v>
      </c>
      <c r="L77" s="135"/>
      <c r="M77" s="135"/>
      <c r="N77" s="135"/>
    </row>
    <row r="78" spans="1:14" ht="76.5">
      <c r="A78" s="245"/>
      <c r="B78" s="272"/>
      <c r="C78" s="274"/>
      <c r="D78" s="274"/>
      <c r="E78" s="245"/>
      <c r="F78" s="276" t="s">
        <v>1223</v>
      </c>
      <c r="G78" s="262">
        <v>1963200</v>
      </c>
      <c r="H78" s="278"/>
      <c r="I78" s="274"/>
      <c r="J78" s="272"/>
      <c r="K78" s="272"/>
      <c r="L78" s="135"/>
      <c r="M78" s="135"/>
      <c r="N78" s="135"/>
    </row>
    <row r="79" spans="1:14" ht="51">
      <c r="A79" s="243">
        <v>51</v>
      </c>
      <c r="B79" s="266" t="s">
        <v>2076</v>
      </c>
      <c r="C79" s="268">
        <v>928500.03</v>
      </c>
      <c r="D79" s="268">
        <v>928500.03</v>
      </c>
      <c r="E79" s="243" t="s">
        <v>76</v>
      </c>
      <c r="F79" s="276" t="s">
        <v>1225</v>
      </c>
      <c r="G79" s="262">
        <v>928500</v>
      </c>
      <c r="H79" s="277" t="s">
        <v>1253</v>
      </c>
      <c r="I79" s="268">
        <v>928332</v>
      </c>
      <c r="J79" s="266" t="s">
        <v>403</v>
      </c>
      <c r="K79" s="266" t="s">
        <v>481</v>
      </c>
      <c r="L79" s="135"/>
      <c r="M79" s="135"/>
      <c r="N79" s="135"/>
    </row>
    <row r="80" spans="1:14" ht="51">
      <c r="A80" s="244"/>
      <c r="B80" s="269"/>
      <c r="C80" s="271"/>
      <c r="D80" s="271"/>
      <c r="E80" s="244"/>
      <c r="F80" s="276" t="s">
        <v>1226</v>
      </c>
      <c r="G80" s="262">
        <v>928332</v>
      </c>
      <c r="H80" s="279"/>
      <c r="I80" s="271"/>
      <c r="J80" s="269"/>
      <c r="K80" s="269"/>
      <c r="L80" s="135"/>
      <c r="M80" s="135"/>
      <c r="N80" s="135"/>
    </row>
    <row r="81" spans="1:14" s="135" customFormat="1" ht="153">
      <c r="A81" s="245"/>
      <c r="B81" s="272"/>
      <c r="C81" s="274"/>
      <c r="D81" s="274"/>
      <c r="E81" s="245"/>
      <c r="F81" s="276" t="s">
        <v>2052</v>
      </c>
      <c r="G81" s="262" t="s">
        <v>2051</v>
      </c>
      <c r="H81" s="278"/>
      <c r="I81" s="274"/>
      <c r="J81" s="272"/>
      <c r="K81" s="272"/>
    </row>
    <row r="82" spans="1:14" s="135" customFormat="1" ht="76.5">
      <c r="A82" s="243">
        <v>52</v>
      </c>
      <c r="B82" s="266" t="s">
        <v>2077</v>
      </c>
      <c r="C82" s="268">
        <v>8096163.5599999996</v>
      </c>
      <c r="D82" s="268">
        <v>8096163.5599999996</v>
      </c>
      <c r="E82" s="243" t="s">
        <v>76</v>
      </c>
      <c r="F82" s="276" t="s">
        <v>1227</v>
      </c>
      <c r="G82" s="262">
        <v>6765824</v>
      </c>
      <c r="H82" s="277" t="s">
        <v>1254</v>
      </c>
      <c r="I82" s="268">
        <v>6081376.1399999997</v>
      </c>
      <c r="J82" s="243" t="s">
        <v>403</v>
      </c>
      <c r="K82" s="266" t="s">
        <v>482</v>
      </c>
    </row>
    <row r="83" spans="1:14" s="135" customFormat="1" ht="76.5">
      <c r="A83" s="244"/>
      <c r="B83" s="269"/>
      <c r="C83" s="271"/>
      <c r="D83" s="271"/>
      <c r="E83" s="244"/>
      <c r="F83" s="276" t="s">
        <v>1228</v>
      </c>
      <c r="G83" s="262">
        <v>6081376.1399999997</v>
      </c>
      <c r="H83" s="279"/>
      <c r="I83" s="271"/>
      <c r="J83" s="244"/>
      <c r="K83" s="269"/>
    </row>
    <row r="84" spans="1:14" ht="51">
      <c r="A84" s="245"/>
      <c r="B84" s="272"/>
      <c r="C84" s="274"/>
      <c r="D84" s="274"/>
      <c r="E84" s="245"/>
      <c r="F84" s="276" t="s">
        <v>1229</v>
      </c>
      <c r="G84" s="262">
        <v>7562874.04</v>
      </c>
      <c r="H84" s="278"/>
      <c r="I84" s="274"/>
      <c r="J84" s="245"/>
      <c r="K84" s="272"/>
      <c r="L84" s="135"/>
      <c r="M84" s="135"/>
      <c r="N84" s="135"/>
    </row>
    <row r="85" spans="1:14" ht="76.5">
      <c r="A85" s="154">
        <v>53</v>
      </c>
      <c r="B85" s="259" t="s">
        <v>414</v>
      </c>
      <c r="C85" s="262">
        <v>39600</v>
      </c>
      <c r="D85" s="262">
        <v>39600</v>
      </c>
      <c r="E85" s="154" t="s">
        <v>25</v>
      </c>
      <c r="F85" s="276" t="s">
        <v>1230</v>
      </c>
      <c r="G85" s="262">
        <v>39600.04</v>
      </c>
      <c r="H85" s="276" t="s">
        <v>1361</v>
      </c>
      <c r="I85" s="262">
        <v>39600.04</v>
      </c>
      <c r="J85" s="259" t="s">
        <v>403</v>
      </c>
      <c r="K85" s="259" t="s">
        <v>1033</v>
      </c>
      <c r="L85" s="135"/>
      <c r="M85" s="135"/>
      <c r="N85" s="135"/>
    </row>
    <row r="86" spans="1:14" ht="102">
      <c r="A86" s="154">
        <v>54</v>
      </c>
      <c r="B86" s="259" t="s">
        <v>2078</v>
      </c>
      <c r="C86" s="262">
        <v>36000</v>
      </c>
      <c r="D86" s="262">
        <v>46800</v>
      </c>
      <c r="E86" s="154" t="s">
        <v>25</v>
      </c>
      <c r="F86" s="276" t="s">
        <v>1232</v>
      </c>
      <c r="G86" s="262">
        <v>36000</v>
      </c>
      <c r="H86" s="276" t="s">
        <v>1363</v>
      </c>
      <c r="I86" s="262">
        <v>36000</v>
      </c>
      <c r="J86" s="259" t="s">
        <v>155</v>
      </c>
      <c r="K86" s="259" t="s">
        <v>483</v>
      </c>
      <c r="L86" s="135"/>
      <c r="M86" s="135"/>
      <c r="N86" s="135"/>
    </row>
    <row r="87" spans="1:14" ht="102">
      <c r="A87" s="154">
        <v>55</v>
      </c>
      <c r="B87" s="259" t="s">
        <v>454</v>
      </c>
      <c r="C87" s="262">
        <v>9961.7000000000007</v>
      </c>
      <c r="D87" s="262">
        <v>9961.7000000000007</v>
      </c>
      <c r="E87" s="154" t="s">
        <v>25</v>
      </c>
      <c r="F87" s="276" t="s">
        <v>1233</v>
      </c>
      <c r="G87" s="262">
        <v>9961.7000000000007</v>
      </c>
      <c r="H87" s="276" t="s">
        <v>1364</v>
      </c>
      <c r="I87" s="262">
        <v>9961.7000000000007</v>
      </c>
      <c r="J87" s="259" t="s">
        <v>155</v>
      </c>
      <c r="K87" s="259" t="s">
        <v>1032</v>
      </c>
      <c r="L87" s="135"/>
      <c r="M87" s="135"/>
      <c r="N87" s="135"/>
    </row>
    <row r="88" spans="1:14" ht="76.5">
      <c r="A88" s="154">
        <v>56</v>
      </c>
      <c r="B88" s="259" t="s">
        <v>2079</v>
      </c>
      <c r="C88" s="262">
        <v>9400</v>
      </c>
      <c r="D88" s="262">
        <v>9400</v>
      </c>
      <c r="E88" s="154" t="s">
        <v>25</v>
      </c>
      <c r="F88" s="276" t="s">
        <v>1234</v>
      </c>
      <c r="G88" s="262">
        <v>9400</v>
      </c>
      <c r="H88" s="276" t="s">
        <v>1365</v>
      </c>
      <c r="I88" s="262">
        <v>9400</v>
      </c>
      <c r="J88" s="259" t="s">
        <v>403</v>
      </c>
      <c r="K88" s="259" t="s">
        <v>484</v>
      </c>
      <c r="L88" s="135"/>
      <c r="M88" s="135"/>
      <c r="N88" s="135"/>
    </row>
    <row r="89" spans="1:14" ht="102">
      <c r="A89" s="154">
        <v>57</v>
      </c>
      <c r="B89" s="259" t="s">
        <v>2080</v>
      </c>
      <c r="C89" s="262">
        <v>7130</v>
      </c>
      <c r="D89" s="262">
        <v>7130</v>
      </c>
      <c r="E89" s="154" t="s">
        <v>25</v>
      </c>
      <c r="F89" s="154" t="s">
        <v>1235</v>
      </c>
      <c r="G89" s="262">
        <v>7130</v>
      </c>
      <c r="H89" s="276" t="s">
        <v>1235</v>
      </c>
      <c r="I89" s="262">
        <v>7130</v>
      </c>
      <c r="J89" s="259" t="s">
        <v>403</v>
      </c>
      <c r="K89" s="259" t="s">
        <v>1031</v>
      </c>
      <c r="L89" s="135"/>
      <c r="M89" s="135"/>
      <c r="N89" s="135"/>
    </row>
    <row r="90" spans="1:14" ht="102">
      <c r="A90" s="243">
        <v>58</v>
      </c>
      <c r="B90" s="266" t="s">
        <v>2081</v>
      </c>
      <c r="C90" s="268">
        <v>1681900</v>
      </c>
      <c r="D90" s="268">
        <v>1681900</v>
      </c>
      <c r="E90" s="243" t="s">
        <v>76</v>
      </c>
      <c r="F90" s="259" t="s">
        <v>1236</v>
      </c>
      <c r="G90" s="262">
        <v>1564167</v>
      </c>
      <c r="H90" s="277" t="s">
        <v>1242</v>
      </c>
      <c r="I90" s="268">
        <v>1371183</v>
      </c>
      <c r="J90" s="266" t="s">
        <v>403</v>
      </c>
      <c r="K90" s="266" t="s">
        <v>485</v>
      </c>
      <c r="L90" s="135"/>
      <c r="M90" s="135"/>
      <c r="N90" s="135"/>
    </row>
    <row r="91" spans="1:14" ht="51">
      <c r="A91" s="244"/>
      <c r="B91" s="269"/>
      <c r="C91" s="271"/>
      <c r="D91" s="271"/>
      <c r="E91" s="244"/>
      <c r="F91" s="259" t="s">
        <v>1237</v>
      </c>
      <c r="G91" s="262">
        <v>1371183</v>
      </c>
      <c r="H91" s="279"/>
      <c r="I91" s="271"/>
      <c r="J91" s="269"/>
      <c r="K91" s="269"/>
      <c r="L91" s="135"/>
      <c r="M91" s="135"/>
      <c r="N91" s="135"/>
    </row>
    <row r="92" spans="1:14" ht="76.5">
      <c r="A92" s="244"/>
      <c r="B92" s="269"/>
      <c r="C92" s="271"/>
      <c r="D92" s="271"/>
      <c r="E92" s="244"/>
      <c r="F92" s="259" t="s">
        <v>1238</v>
      </c>
      <c r="G92" s="262">
        <v>1548800</v>
      </c>
      <c r="H92" s="279"/>
      <c r="I92" s="271"/>
      <c r="J92" s="269"/>
      <c r="K92" s="269"/>
      <c r="L92" s="135"/>
      <c r="M92" s="135"/>
      <c r="N92" s="135"/>
    </row>
    <row r="93" spans="1:14" ht="76.5">
      <c r="A93" s="244"/>
      <c r="B93" s="269"/>
      <c r="C93" s="271"/>
      <c r="D93" s="271"/>
      <c r="E93" s="244"/>
      <c r="F93" s="259" t="s">
        <v>1239</v>
      </c>
      <c r="G93" s="262">
        <v>1520708.72</v>
      </c>
      <c r="H93" s="279"/>
      <c r="I93" s="271"/>
      <c r="J93" s="269"/>
      <c r="K93" s="269"/>
      <c r="L93" s="135"/>
      <c r="M93" s="135"/>
      <c r="N93" s="135"/>
    </row>
    <row r="94" spans="1:14" ht="76.5">
      <c r="A94" s="244"/>
      <c r="B94" s="269"/>
      <c r="C94" s="271"/>
      <c r="D94" s="271"/>
      <c r="E94" s="244"/>
      <c r="F94" s="259" t="s">
        <v>1240</v>
      </c>
      <c r="G94" s="262">
        <v>1415260</v>
      </c>
      <c r="H94" s="279"/>
      <c r="I94" s="271"/>
      <c r="J94" s="269"/>
      <c r="K94" s="269"/>
      <c r="L94" s="135"/>
      <c r="M94" s="135"/>
      <c r="N94" s="135"/>
    </row>
    <row r="95" spans="1:14" ht="51">
      <c r="A95" s="245"/>
      <c r="B95" s="272"/>
      <c r="C95" s="274"/>
      <c r="D95" s="274"/>
      <c r="E95" s="245"/>
      <c r="F95" s="259" t="s">
        <v>1241</v>
      </c>
      <c r="G95" s="262">
        <v>1633000</v>
      </c>
      <c r="H95" s="278"/>
      <c r="I95" s="274"/>
      <c r="J95" s="272"/>
      <c r="K95" s="272"/>
      <c r="L95" s="135"/>
      <c r="M95" s="135"/>
      <c r="N95" s="135"/>
    </row>
    <row r="96" spans="1:14" ht="255">
      <c r="A96" s="154">
        <v>59</v>
      </c>
      <c r="B96" s="259" t="s">
        <v>2082</v>
      </c>
      <c r="C96" s="262">
        <v>3065700</v>
      </c>
      <c r="D96" s="262">
        <v>3049200</v>
      </c>
      <c r="E96" s="154" t="s">
        <v>25</v>
      </c>
      <c r="F96" s="259" t="s">
        <v>1243</v>
      </c>
      <c r="G96" s="262">
        <v>3049200</v>
      </c>
      <c r="H96" s="276" t="s">
        <v>1243</v>
      </c>
      <c r="I96" s="262">
        <v>3049200</v>
      </c>
      <c r="J96" s="259" t="s">
        <v>155</v>
      </c>
      <c r="K96" s="259" t="s">
        <v>486</v>
      </c>
      <c r="L96" s="135"/>
      <c r="M96" s="135"/>
      <c r="N96" s="135"/>
    </row>
    <row r="97" spans="1:14" ht="153">
      <c r="A97" s="154">
        <v>60</v>
      </c>
      <c r="B97" s="259" t="s">
        <v>2083</v>
      </c>
      <c r="C97" s="262">
        <v>802200</v>
      </c>
      <c r="D97" s="262">
        <v>802200</v>
      </c>
      <c r="E97" s="154" t="s">
        <v>25</v>
      </c>
      <c r="F97" s="276" t="s">
        <v>1244</v>
      </c>
      <c r="G97" s="262">
        <v>802200</v>
      </c>
      <c r="H97" s="276" t="s">
        <v>1244</v>
      </c>
      <c r="I97" s="262">
        <v>802200</v>
      </c>
      <c r="J97" s="259" t="s">
        <v>403</v>
      </c>
      <c r="K97" s="259" t="s">
        <v>487</v>
      </c>
      <c r="L97" s="135"/>
      <c r="M97" s="135"/>
      <c r="N97" s="135"/>
    </row>
    <row r="98" spans="1:14" ht="102">
      <c r="A98" s="154">
        <v>61</v>
      </c>
      <c r="B98" s="259" t="s">
        <v>419</v>
      </c>
      <c r="C98" s="262">
        <v>11687.08</v>
      </c>
      <c r="D98" s="262">
        <v>11687.08</v>
      </c>
      <c r="E98" s="154" t="s">
        <v>25</v>
      </c>
      <c r="F98" s="276" t="s">
        <v>1245</v>
      </c>
      <c r="G98" s="262">
        <v>11687.08</v>
      </c>
      <c r="H98" s="276" t="s">
        <v>1264</v>
      </c>
      <c r="I98" s="262">
        <v>11687.08</v>
      </c>
      <c r="J98" s="259" t="s">
        <v>403</v>
      </c>
      <c r="K98" s="259" t="s">
        <v>1030</v>
      </c>
      <c r="L98" s="135"/>
      <c r="M98" s="135"/>
      <c r="N98" s="135"/>
    </row>
    <row r="99" spans="1:14" ht="102">
      <c r="A99" s="154">
        <v>62</v>
      </c>
      <c r="B99" s="259" t="s">
        <v>419</v>
      </c>
      <c r="C99" s="262">
        <v>16553.97</v>
      </c>
      <c r="D99" s="262">
        <v>16553.97</v>
      </c>
      <c r="E99" s="154" t="s">
        <v>25</v>
      </c>
      <c r="F99" s="276" t="s">
        <v>1246</v>
      </c>
      <c r="G99" s="262">
        <v>16553.97</v>
      </c>
      <c r="H99" s="276" t="s">
        <v>1263</v>
      </c>
      <c r="I99" s="262">
        <v>16553.97</v>
      </c>
      <c r="J99" s="259" t="s">
        <v>403</v>
      </c>
      <c r="K99" s="259" t="s">
        <v>1029</v>
      </c>
      <c r="L99" s="135"/>
      <c r="M99" s="135"/>
      <c r="N99" s="135"/>
    </row>
    <row r="100" spans="1:14" ht="127.5">
      <c r="A100" s="154">
        <v>63</v>
      </c>
      <c r="B100" s="259" t="s">
        <v>2084</v>
      </c>
      <c r="C100" s="262">
        <v>20400</v>
      </c>
      <c r="D100" s="262">
        <v>20400</v>
      </c>
      <c r="E100" s="154" t="s">
        <v>25</v>
      </c>
      <c r="F100" s="276" t="s">
        <v>1189</v>
      </c>
      <c r="G100" s="262">
        <v>20400</v>
      </c>
      <c r="H100" s="276" t="s">
        <v>1262</v>
      </c>
      <c r="I100" s="262">
        <v>20400</v>
      </c>
      <c r="J100" s="259" t="s">
        <v>155</v>
      </c>
      <c r="K100" s="259" t="s">
        <v>488</v>
      </c>
      <c r="L100" s="135"/>
      <c r="M100" s="135"/>
      <c r="N100" s="135"/>
    </row>
    <row r="101" spans="1:14" ht="102">
      <c r="A101" s="154">
        <v>64</v>
      </c>
      <c r="B101" s="259" t="s">
        <v>2085</v>
      </c>
      <c r="C101" s="262">
        <v>18400</v>
      </c>
      <c r="D101" s="262">
        <v>18400</v>
      </c>
      <c r="E101" s="154" t="s">
        <v>25</v>
      </c>
      <c r="F101" s="276" t="s">
        <v>1247</v>
      </c>
      <c r="G101" s="262">
        <v>18400</v>
      </c>
      <c r="H101" s="276" t="s">
        <v>1261</v>
      </c>
      <c r="I101" s="262">
        <v>18400</v>
      </c>
      <c r="J101" s="259" t="s">
        <v>155</v>
      </c>
      <c r="K101" s="259" t="s">
        <v>489</v>
      </c>
      <c r="L101" s="135"/>
      <c r="M101" s="135"/>
      <c r="N101" s="135"/>
    </row>
    <row r="102" spans="1:14" ht="51">
      <c r="A102" s="243">
        <v>65</v>
      </c>
      <c r="B102" s="266" t="s">
        <v>2086</v>
      </c>
      <c r="C102" s="268">
        <v>660000</v>
      </c>
      <c r="D102" s="268">
        <v>660000</v>
      </c>
      <c r="E102" s="243" t="s">
        <v>76</v>
      </c>
      <c r="F102" s="276" t="s">
        <v>1256</v>
      </c>
      <c r="G102" s="262">
        <v>584925</v>
      </c>
      <c r="H102" s="277" t="s">
        <v>1255</v>
      </c>
      <c r="I102" s="268">
        <v>575937.9</v>
      </c>
      <c r="J102" s="266" t="s">
        <v>155</v>
      </c>
      <c r="K102" s="266" t="s">
        <v>490</v>
      </c>
      <c r="L102" s="135"/>
      <c r="M102" s="135"/>
      <c r="N102" s="135"/>
    </row>
    <row r="103" spans="1:14" ht="76.5">
      <c r="A103" s="244"/>
      <c r="B103" s="269"/>
      <c r="C103" s="271"/>
      <c r="D103" s="271"/>
      <c r="E103" s="244"/>
      <c r="F103" s="276" t="s">
        <v>1257</v>
      </c>
      <c r="G103" s="262">
        <v>692845</v>
      </c>
      <c r="H103" s="279"/>
      <c r="I103" s="271"/>
      <c r="J103" s="269"/>
      <c r="K103" s="269"/>
      <c r="L103" s="135"/>
      <c r="M103" s="135"/>
      <c r="N103" s="135"/>
    </row>
    <row r="104" spans="1:14" ht="76.5">
      <c r="A104" s="244"/>
      <c r="B104" s="269"/>
      <c r="C104" s="271"/>
      <c r="D104" s="271"/>
      <c r="E104" s="244"/>
      <c r="F104" s="276" t="s">
        <v>1258</v>
      </c>
      <c r="G104" s="262">
        <v>643500</v>
      </c>
      <c r="H104" s="279"/>
      <c r="I104" s="271"/>
      <c r="J104" s="269"/>
      <c r="K104" s="269"/>
      <c r="L104" s="135"/>
      <c r="M104" s="135"/>
      <c r="N104" s="135"/>
    </row>
    <row r="105" spans="1:14" ht="102">
      <c r="A105" s="244"/>
      <c r="B105" s="269"/>
      <c r="C105" s="271"/>
      <c r="D105" s="271"/>
      <c r="E105" s="244"/>
      <c r="F105" s="276" t="s">
        <v>1259</v>
      </c>
      <c r="G105" s="262">
        <v>579450</v>
      </c>
      <c r="H105" s="279"/>
      <c r="I105" s="271"/>
      <c r="J105" s="269"/>
      <c r="K105" s="269"/>
      <c r="L105" s="135"/>
      <c r="M105" s="135"/>
      <c r="N105" s="135"/>
    </row>
    <row r="106" spans="1:14" ht="51">
      <c r="A106" s="245"/>
      <c r="B106" s="272"/>
      <c r="C106" s="274"/>
      <c r="D106" s="274"/>
      <c r="E106" s="245"/>
      <c r="F106" s="259" t="s">
        <v>1260</v>
      </c>
      <c r="G106" s="262">
        <v>640000</v>
      </c>
      <c r="H106" s="278"/>
      <c r="I106" s="274"/>
      <c r="J106" s="272"/>
      <c r="K106" s="272"/>
      <c r="L106" s="135"/>
      <c r="M106" s="135"/>
      <c r="N106" s="135"/>
    </row>
    <row r="107" spans="1:14" ht="102">
      <c r="A107" s="154">
        <v>66</v>
      </c>
      <c r="B107" s="259" t="s">
        <v>2087</v>
      </c>
      <c r="C107" s="262">
        <v>1848000</v>
      </c>
      <c r="D107" s="262">
        <v>1848000</v>
      </c>
      <c r="E107" s="154" t="s">
        <v>25</v>
      </c>
      <c r="F107" s="276" t="s">
        <v>1267</v>
      </c>
      <c r="G107" s="262">
        <v>1848000</v>
      </c>
      <c r="H107" s="276" t="s">
        <v>1105</v>
      </c>
      <c r="I107" s="262">
        <v>1848000</v>
      </c>
      <c r="J107" s="259" t="s">
        <v>403</v>
      </c>
      <c r="K107" s="259" t="s">
        <v>491</v>
      </c>
      <c r="L107" s="135"/>
      <c r="M107" s="135"/>
      <c r="N107" s="135"/>
    </row>
    <row r="108" spans="1:14" ht="153">
      <c r="A108" s="154">
        <v>67</v>
      </c>
      <c r="B108" s="259" t="s">
        <v>2088</v>
      </c>
      <c r="C108" s="262">
        <v>72000</v>
      </c>
      <c r="D108" s="262">
        <v>72000</v>
      </c>
      <c r="E108" s="154" t="s">
        <v>25</v>
      </c>
      <c r="F108" s="275" t="s">
        <v>1265</v>
      </c>
      <c r="G108" s="262">
        <v>72000</v>
      </c>
      <c r="H108" s="276" t="s">
        <v>1265</v>
      </c>
      <c r="I108" s="262">
        <v>72000</v>
      </c>
      <c r="J108" s="259" t="s">
        <v>353</v>
      </c>
      <c r="K108" s="259" t="s">
        <v>2090</v>
      </c>
      <c r="L108" s="135"/>
      <c r="M108" s="135"/>
      <c r="N108" s="135"/>
    </row>
    <row r="109" spans="1:14" ht="153">
      <c r="A109" s="154">
        <v>68</v>
      </c>
      <c r="B109" s="259" t="s">
        <v>2089</v>
      </c>
      <c r="C109" s="262">
        <v>24000</v>
      </c>
      <c r="D109" s="262">
        <v>32400</v>
      </c>
      <c r="E109" s="154" t="s">
        <v>25</v>
      </c>
      <c r="F109" s="275" t="s">
        <v>1266</v>
      </c>
      <c r="G109" s="262">
        <v>24000</v>
      </c>
      <c r="H109" s="276" t="s">
        <v>1266</v>
      </c>
      <c r="I109" s="262">
        <v>24000</v>
      </c>
      <c r="J109" s="259" t="s">
        <v>403</v>
      </c>
      <c r="K109" s="259" t="s">
        <v>492</v>
      </c>
      <c r="L109" s="135"/>
      <c r="M109" s="135"/>
      <c r="N109" s="135"/>
    </row>
    <row r="110" spans="1:14" ht="51">
      <c r="A110" s="243">
        <v>69</v>
      </c>
      <c r="B110" s="266" t="s">
        <v>2091</v>
      </c>
      <c r="C110" s="268">
        <v>935000</v>
      </c>
      <c r="D110" s="268">
        <v>935000</v>
      </c>
      <c r="E110" s="243" t="s">
        <v>76</v>
      </c>
      <c r="F110" s="275" t="s">
        <v>1268</v>
      </c>
      <c r="G110" s="262">
        <v>820000</v>
      </c>
      <c r="H110" s="277" t="s">
        <v>1283</v>
      </c>
      <c r="I110" s="268">
        <v>820000</v>
      </c>
      <c r="J110" s="266" t="s">
        <v>403</v>
      </c>
      <c r="K110" s="266" t="s">
        <v>493</v>
      </c>
      <c r="L110" s="135"/>
      <c r="M110" s="135"/>
      <c r="N110" s="135"/>
    </row>
    <row r="111" spans="1:14" ht="51">
      <c r="A111" s="244"/>
      <c r="B111" s="269"/>
      <c r="C111" s="271"/>
      <c r="D111" s="271"/>
      <c r="E111" s="244"/>
      <c r="F111" s="275" t="s">
        <v>1269</v>
      </c>
      <c r="G111" s="262">
        <v>823998</v>
      </c>
      <c r="H111" s="279"/>
      <c r="I111" s="271"/>
      <c r="J111" s="269"/>
      <c r="K111" s="269"/>
      <c r="L111" s="135"/>
      <c r="M111" s="135"/>
      <c r="N111" s="135"/>
    </row>
    <row r="112" spans="1:14" ht="51">
      <c r="A112" s="244"/>
      <c r="B112" s="269"/>
      <c r="C112" s="271"/>
      <c r="D112" s="271"/>
      <c r="E112" s="244"/>
      <c r="F112" s="275" t="s">
        <v>1270</v>
      </c>
      <c r="G112" s="262">
        <v>824000</v>
      </c>
      <c r="H112" s="279"/>
      <c r="I112" s="271"/>
      <c r="J112" s="269"/>
      <c r="K112" s="269"/>
      <c r="L112" s="135"/>
      <c r="M112" s="135"/>
      <c r="N112" s="135"/>
    </row>
    <row r="113" spans="1:14" ht="51">
      <c r="A113" s="244"/>
      <c r="B113" s="269"/>
      <c r="C113" s="271"/>
      <c r="D113" s="271"/>
      <c r="E113" s="244"/>
      <c r="F113" s="275" t="s">
        <v>1271</v>
      </c>
      <c r="G113" s="262">
        <v>854500</v>
      </c>
      <c r="H113" s="279"/>
      <c r="I113" s="271"/>
      <c r="J113" s="269"/>
      <c r="K113" s="269"/>
      <c r="L113" s="135"/>
      <c r="M113" s="135"/>
      <c r="N113" s="135"/>
    </row>
    <row r="114" spans="1:14" ht="51">
      <c r="A114" s="245"/>
      <c r="B114" s="272"/>
      <c r="C114" s="274"/>
      <c r="D114" s="274"/>
      <c r="E114" s="245"/>
      <c r="F114" s="259" t="s">
        <v>1272</v>
      </c>
      <c r="G114" s="262">
        <v>865000</v>
      </c>
      <c r="H114" s="278"/>
      <c r="I114" s="274"/>
      <c r="J114" s="272"/>
      <c r="K114" s="272"/>
      <c r="L114" s="135"/>
      <c r="M114" s="135"/>
      <c r="N114" s="135"/>
    </row>
    <row r="115" spans="1:14" ht="153">
      <c r="A115" s="154">
        <v>70</v>
      </c>
      <c r="B115" s="259" t="s">
        <v>2092</v>
      </c>
      <c r="C115" s="262">
        <v>547200</v>
      </c>
      <c r="D115" s="262">
        <v>547200</v>
      </c>
      <c r="E115" s="154" t="s">
        <v>25</v>
      </c>
      <c r="F115" s="259" t="s">
        <v>1273</v>
      </c>
      <c r="G115" s="262">
        <v>547200</v>
      </c>
      <c r="H115" s="276" t="s">
        <v>1273</v>
      </c>
      <c r="I115" s="262">
        <v>547200</v>
      </c>
      <c r="J115" s="259" t="s">
        <v>403</v>
      </c>
      <c r="K115" s="259" t="s">
        <v>2125</v>
      </c>
      <c r="L115" s="135"/>
      <c r="M115" s="135"/>
      <c r="N115" s="135"/>
    </row>
    <row r="116" spans="1:14" ht="51">
      <c r="A116" s="243">
        <v>71</v>
      </c>
      <c r="B116" s="266" t="s">
        <v>2093</v>
      </c>
      <c r="C116" s="268">
        <v>308400</v>
      </c>
      <c r="D116" s="268">
        <v>308400</v>
      </c>
      <c r="E116" s="243" t="s">
        <v>25</v>
      </c>
      <c r="F116" s="259" t="s">
        <v>1274</v>
      </c>
      <c r="G116" s="262">
        <v>308400</v>
      </c>
      <c r="H116" s="277" t="s">
        <v>1277</v>
      </c>
      <c r="I116" s="268">
        <v>308400</v>
      </c>
      <c r="J116" s="266" t="s">
        <v>2408</v>
      </c>
      <c r="K116" s="266" t="s">
        <v>2126</v>
      </c>
      <c r="L116" s="135"/>
      <c r="M116" s="135"/>
      <c r="N116" s="135"/>
    </row>
    <row r="117" spans="1:14" ht="76.5">
      <c r="A117" s="244"/>
      <c r="B117" s="269"/>
      <c r="C117" s="271"/>
      <c r="D117" s="271"/>
      <c r="E117" s="244"/>
      <c r="F117" s="259" t="s">
        <v>1275</v>
      </c>
      <c r="G117" s="262">
        <v>318000</v>
      </c>
      <c r="H117" s="279"/>
      <c r="I117" s="271"/>
      <c r="J117" s="269"/>
      <c r="K117" s="269"/>
      <c r="L117" s="135"/>
      <c r="M117" s="135"/>
      <c r="N117" s="135"/>
    </row>
    <row r="118" spans="1:14">
      <c r="A118" s="245"/>
      <c r="B118" s="272"/>
      <c r="C118" s="274"/>
      <c r="D118" s="274"/>
      <c r="E118" s="245"/>
      <c r="F118" s="259" t="s">
        <v>1276</v>
      </c>
      <c r="G118" s="262">
        <v>318000</v>
      </c>
      <c r="H118" s="278"/>
      <c r="I118" s="274"/>
      <c r="J118" s="272"/>
      <c r="K118" s="272"/>
      <c r="L118" s="135"/>
      <c r="M118" s="135"/>
      <c r="N118" s="135"/>
    </row>
    <row r="119" spans="1:14" ht="51">
      <c r="A119" s="243">
        <v>72</v>
      </c>
      <c r="B119" s="266" t="s">
        <v>2094</v>
      </c>
      <c r="C119" s="268">
        <v>308400</v>
      </c>
      <c r="D119" s="268">
        <v>308400</v>
      </c>
      <c r="E119" s="243" t="s">
        <v>25</v>
      </c>
      <c r="F119" s="259" t="s">
        <v>1278</v>
      </c>
      <c r="G119" s="262">
        <v>308400</v>
      </c>
      <c r="H119" s="277" t="s">
        <v>1282</v>
      </c>
      <c r="I119" s="268">
        <v>308400</v>
      </c>
      <c r="J119" s="266" t="s">
        <v>2408</v>
      </c>
      <c r="K119" s="266" t="s">
        <v>2127</v>
      </c>
      <c r="L119" s="135"/>
      <c r="M119" s="135"/>
      <c r="N119" s="135"/>
    </row>
    <row r="120" spans="1:14" ht="76.5">
      <c r="A120" s="244"/>
      <c r="B120" s="269"/>
      <c r="C120" s="271"/>
      <c r="D120" s="271"/>
      <c r="E120" s="244"/>
      <c r="F120" s="259" t="s">
        <v>1279</v>
      </c>
      <c r="G120" s="262">
        <v>318000</v>
      </c>
      <c r="H120" s="279"/>
      <c r="I120" s="271"/>
      <c r="J120" s="269"/>
      <c r="K120" s="269"/>
      <c r="L120" s="135"/>
      <c r="M120" s="135"/>
      <c r="N120" s="135"/>
    </row>
    <row r="121" spans="1:14">
      <c r="A121" s="245"/>
      <c r="B121" s="272"/>
      <c r="C121" s="274"/>
      <c r="D121" s="274"/>
      <c r="E121" s="245"/>
      <c r="F121" s="259" t="s">
        <v>1276</v>
      </c>
      <c r="G121" s="262">
        <v>318000</v>
      </c>
      <c r="H121" s="278"/>
      <c r="I121" s="274"/>
      <c r="J121" s="272"/>
      <c r="K121" s="272"/>
      <c r="L121" s="135"/>
      <c r="M121" s="135"/>
      <c r="N121" s="135"/>
    </row>
    <row r="122" spans="1:14" ht="76.5">
      <c r="A122" s="243">
        <v>73</v>
      </c>
      <c r="B122" s="266" t="s">
        <v>2095</v>
      </c>
      <c r="C122" s="268">
        <v>294000</v>
      </c>
      <c r="D122" s="268">
        <v>294000</v>
      </c>
      <c r="E122" s="243" t="s">
        <v>25</v>
      </c>
      <c r="F122" s="259" t="s">
        <v>1281</v>
      </c>
      <c r="G122" s="262">
        <v>294000</v>
      </c>
      <c r="H122" s="277" t="s">
        <v>1282</v>
      </c>
      <c r="I122" s="268">
        <v>294000</v>
      </c>
      <c r="J122" s="266" t="s">
        <v>2408</v>
      </c>
      <c r="K122" s="266" t="s">
        <v>2128</v>
      </c>
      <c r="L122" s="135"/>
      <c r="M122" s="135"/>
      <c r="N122" s="135"/>
    </row>
    <row r="123" spans="1:14" ht="51">
      <c r="A123" s="244"/>
      <c r="B123" s="269"/>
      <c r="C123" s="271"/>
      <c r="D123" s="271"/>
      <c r="E123" s="244"/>
      <c r="F123" s="259" t="s">
        <v>1280</v>
      </c>
      <c r="G123" s="262">
        <v>304000</v>
      </c>
      <c r="H123" s="279"/>
      <c r="I123" s="271"/>
      <c r="J123" s="269"/>
      <c r="K123" s="269"/>
      <c r="L123" s="135"/>
      <c r="M123" s="135"/>
      <c r="N123" s="135"/>
    </row>
    <row r="124" spans="1:14">
      <c r="A124" s="245"/>
      <c r="B124" s="272"/>
      <c r="C124" s="274"/>
      <c r="D124" s="274"/>
      <c r="E124" s="245"/>
      <c r="F124" s="259" t="s">
        <v>1276</v>
      </c>
      <c r="G124" s="262">
        <v>318000</v>
      </c>
      <c r="H124" s="278"/>
      <c r="I124" s="274"/>
      <c r="J124" s="272"/>
      <c r="K124" s="272"/>
      <c r="L124" s="135"/>
      <c r="M124" s="135"/>
      <c r="N124" s="135"/>
    </row>
    <row r="125" spans="1:14" ht="102">
      <c r="A125" s="154">
        <v>74</v>
      </c>
      <c r="B125" s="259" t="s">
        <v>2096</v>
      </c>
      <c r="C125" s="262">
        <v>5205.49</v>
      </c>
      <c r="D125" s="262">
        <v>5205.49</v>
      </c>
      <c r="E125" s="154" t="s">
        <v>25</v>
      </c>
      <c r="F125" s="276" t="s">
        <v>1284</v>
      </c>
      <c r="G125" s="262">
        <v>5205.49</v>
      </c>
      <c r="H125" s="276" t="s">
        <v>1286</v>
      </c>
      <c r="I125" s="262">
        <v>5205.49</v>
      </c>
      <c r="J125" s="259" t="s">
        <v>155</v>
      </c>
      <c r="K125" s="259" t="s">
        <v>1028</v>
      </c>
      <c r="L125" s="135"/>
      <c r="M125" s="135"/>
      <c r="N125" s="135"/>
    </row>
    <row r="126" spans="1:14" ht="102">
      <c r="A126" s="154">
        <v>75</v>
      </c>
      <c r="B126" s="259" t="s">
        <v>2042</v>
      </c>
      <c r="C126" s="262">
        <v>141047.4</v>
      </c>
      <c r="D126" s="262">
        <v>141047.4</v>
      </c>
      <c r="E126" s="154" t="s">
        <v>25</v>
      </c>
      <c r="F126" s="276" t="s">
        <v>1285</v>
      </c>
      <c r="G126" s="262">
        <v>141047.4</v>
      </c>
      <c r="H126" s="276" t="s">
        <v>1287</v>
      </c>
      <c r="I126" s="262">
        <v>141047.4</v>
      </c>
      <c r="J126" s="259" t="s">
        <v>403</v>
      </c>
      <c r="K126" s="259" t="s">
        <v>494</v>
      </c>
      <c r="L126" s="135"/>
      <c r="M126" s="135"/>
      <c r="N126" s="135"/>
    </row>
    <row r="127" spans="1:14" ht="51">
      <c r="A127" s="243">
        <v>76</v>
      </c>
      <c r="B127" s="266" t="s">
        <v>420</v>
      </c>
      <c r="C127" s="268">
        <v>340000</v>
      </c>
      <c r="D127" s="268">
        <v>340000</v>
      </c>
      <c r="E127" s="243" t="s">
        <v>25</v>
      </c>
      <c r="F127" s="276" t="s">
        <v>1288</v>
      </c>
      <c r="G127" s="262">
        <v>340000</v>
      </c>
      <c r="H127" s="277" t="s">
        <v>1291</v>
      </c>
      <c r="I127" s="268">
        <v>340000</v>
      </c>
      <c r="J127" s="266" t="s">
        <v>2408</v>
      </c>
      <c r="K127" s="266" t="s">
        <v>495</v>
      </c>
      <c r="L127" s="135"/>
      <c r="M127" s="135"/>
      <c r="N127" s="135"/>
    </row>
    <row r="128" spans="1:14" ht="51">
      <c r="A128" s="244"/>
      <c r="B128" s="269"/>
      <c r="C128" s="271"/>
      <c r="D128" s="271"/>
      <c r="E128" s="244"/>
      <c r="F128" s="276" t="s">
        <v>1289</v>
      </c>
      <c r="G128" s="262">
        <v>370000</v>
      </c>
      <c r="H128" s="279"/>
      <c r="I128" s="271"/>
      <c r="J128" s="269"/>
      <c r="K128" s="269"/>
      <c r="L128" s="135"/>
      <c r="M128" s="135"/>
      <c r="N128" s="135"/>
    </row>
    <row r="129" spans="1:14" ht="51">
      <c r="A129" s="245"/>
      <c r="B129" s="272"/>
      <c r="C129" s="274"/>
      <c r="D129" s="274"/>
      <c r="E129" s="245"/>
      <c r="F129" s="259" t="s">
        <v>1290</v>
      </c>
      <c r="G129" s="262">
        <v>450000</v>
      </c>
      <c r="H129" s="278"/>
      <c r="I129" s="274"/>
      <c r="J129" s="272"/>
      <c r="K129" s="272"/>
      <c r="L129" s="135"/>
      <c r="M129" s="135"/>
      <c r="N129" s="135"/>
    </row>
    <row r="130" spans="1:14" ht="255">
      <c r="A130" s="154">
        <v>77</v>
      </c>
      <c r="B130" s="259" t="s">
        <v>2320</v>
      </c>
      <c r="C130" s="262">
        <v>17046000</v>
      </c>
      <c r="D130" s="262">
        <v>17046000</v>
      </c>
      <c r="E130" s="154" t="s">
        <v>25</v>
      </c>
      <c r="F130" s="154" t="s">
        <v>1142</v>
      </c>
      <c r="G130" s="262">
        <v>16612800</v>
      </c>
      <c r="H130" s="276" t="s">
        <v>1142</v>
      </c>
      <c r="I130" s="262">
        <v>16612800</v>
      </c>
      <c r="J130" s="259" t="s">
        <v>403</v>
      </c>
      <c r="K130" s="259" t="s">
        <v>496</v>
      </c>
      <c r="L130" s="135"/>
      <c r="M130" s="135"/>
      <c r="N130" s="135"/>
    </row>
    <row r="131" spans="1:14" ht="127.5">
      <c r="A131" s="154">
        <v>78</v>
      </c>
      <c r="B131" s="259" t="s">
        <v>2097</v>
      </c>
      <c r="C131" s="262">
        <v>1120800</v>
      </c>
      <c r="D131" s="262">
        <v>1120800</v>
      </c>
      <c r="E131" s="154" t="s">
        <v>25</v>
      </c>
      <c r="F131" s="276" t="s">
        <v>1292</v>
      </c>
      <c r="G131" s="262">
        <v>1092000</v>
      </c>
      <c r="H131" s="276" t="s">
        <v>1142</v>
      </c>
      <c r="I131" s="262">
        <v>1092000</v>
      </c>
      <c r="J131" s="259" t="s">
        <v>403</v>
      </c>
      <c r="K131" s="259" t="s">
        <v>497</v>
      </c>
      <c r="L131" s="135"/>
      <c r="M131" s="135"/>
      <c r="N131" s="135"/>
    </row>
    <row r="132" spans="1:14" ht="153">
      <c r="A132" s="154">
        <v>79</v>
      </c>
      <c r="B132" s="259" t="s">
        <v>2098</v>
      </c>
      <c r="C132" s="262">
        <v>554400</v>
      </c>
      <c r="D132" s="262">
        <v>554400</v>
      </c>
      <c r="E132" s="154" t="s">
        <v>25</v>
      </c>
      <c r="F132" s="276" t="s">
        <v>1292</v>
      </c>
      <c r="G132" s="262">
        <v>540000</v>
      </c>
      <c r="H132" s="276" t="s">
        <v>1366</v>
      </c>
      <c r="I132" s="262">
        <v>540000</v>
      </c>
      <c r="J132" s="259" t="s">
        <v>403</v>
      </c>
      <c r="K132" s="259" t="s">
        <v>498</v>
      </c>
      <c r="L132" s="135"/>
      <c r="M132" s="135"/>
      <c r="N132" s="135"/>
    </row>
    <row r="133" spans="1:14" ht="127.5">
      <c r="A133" s="154">
        <v>80</v>
      </c>
      <c r="B133" s="259" t="s">
        <v>2099</v>
      </c>
      <c r="C133" s="262">
        <v>554400</v>
      </c>
      <c r="D133" s="262">
        <v>554400</v>
      </c>
      <c r="E133" s="154" t="s">
        <v>25</v>
      </c>
      <c r="F133" s="276" t="s">
        <v>1292</v>
      </c>
      <c r="G133" s="262">
        <v>540000</v>
      </c>
      <c r="H133" s="276" t="s">
        <v>1142</v>
      </c>
      <c r="I133" s="262">
        <v>540000</v>
      </c>
      <c r="J133" s="259" t="s">
        <v>403</v>
      </c>
      <c r="K133" s="259" t="s">
        <v>499</v>
      </c>
      <c r="L133" s="135"/>
      <c r="M133" s="135"/>
      <c r="N133" s="135"/>
    </row>
    <row r="134" spans="1:14" ht="76.5">
      <c r="A134" s="243">
        <v>81</v>
      </c>
      <c r="B134" s="266" t="s">
        <v>2101</v>
      </c>
      <c r="C134" s="268">
        <v>3931200</v>
      </c>
      <c r="D134" s="268">
        <v>3931200</v>
      </c>
      <c r="E134" s="243" t="s">
        <v>76</v>
      </c>
      <c r="F134" s="259" t="s">
        <v>1293</v>
      </c>
      <c r="G134" s="262">
        <v>3931200</v>
      </c>
      <c r="H134" s="277" t="s">
        <v>1297</v>
      </c>
      <c r="I134" s="268">
        <v>3912000</v>
      </c>
      <c r="J134" s="266" t="s">
        <v>413</v>
      </c>
      <c r="K134" s="266" t="s">
        <v>500</v>
      </c>
      <c r="L134" s="135"/>
      <c r="M134" s="135"/>
      <c r="N134" s="135"/>
    </row>
    <row r="135" spans="1:14" ht="102">
      <c r="A135" s="244"/>
      <c r="B135" s="269"/>
      <c r="C135" s="271"/>
      <c r="D135" s="271"/>
      <c r="E135" s="244"/>
      <c r="F135" s="259" t="s">
        <v>1294</v>
      </c>
      <c r="G135" s="262">
        <v>3912000</v>
      </c>
      <c r="H135" s="279"/>
      <c r="I135" s="271"/>
      <c r="J135" s="269"/>
      <c r="K135" s="269"/>
      <c r="L135" s="135"/>
      <c r="M135" s="135"/>
      <c r="N135" s="135"/>
    </row>
    <row r="136" spans="1:14" ht="153">
      <c r="A136" s="245"/>
      <c r="B136" s="272"/>
      <c r="C136" s="274"/>
      <c r="D136" s="274"/>
      <c r="E136" s="245"/>
      <c r="F136" s="259" t="s">
        <v>2054</v>
      </c>
      <c r="G136" s="262" t="s">
        <v>2053</v>
      </c>
      <c r="H136" s="278"/>
      <c r="I136" s="274"/>
      <c r="J136" s="272"/>
      <c r="K136" s="272"/>
      <c r="L136" s="135"/>
      <c r="M136" s="135"/>
      <c r="N136" s="135"/>
    </row>
    <row r="137" spans="1:14" ht="76.5">
      <c r="A137" s="243">
        <v>82</v>
      </c>
      <c r="B137" s="266" t="s">
        <v>2102</v>
      </c>
      <c r="C137" s="268">
        <v>11700000</v>
      </c>
      <c r="D137" s="268">
        <v>11700000</v>
      </c>
      <c r="E137" s="243" t="s">
        <v>76</v>
      </c>
      <c r="F137" s="259" t="s">
        <v>1222</v>
      </c>
      <c r="G137" s="262">
        <v>11694000</v>
      </c>
      <c r="H137" s="277" t="s">
        <v>1296</v>
      </c>
      <c r="I137" s="268">
        <v>11670000</v>
      </c>
      <c r="J137" s="266" t="s">
        <v>155</v>
      </c>
      <c r="K137" s="266" t="s">
        <v>501</v>
      </c>
      <c r="L137" s="135"/>
      <c r="M137" s="135"/>
      <c r="N137" s="135"/>
    </row>
    <row r="138" spans="1:14" ht="51">
      <c r="A138" s="245"/>
      <c r="B138" s="272"/>
      <c r="C138" s="274"/>
      <c r="D138" s="274"/>
      <c r="E138" s="245"/>
      <c r="F138" s="259" t="s">
        <v>1295</v>
      </c>
      <c r="G138" s="262">
        <v>11670000</v>
      </c>
      <c r="H138" s="278"/>
      <c r="I138" s="274"/>
      <c r="J138" s="272"/>
      <c r="K138" s="272"/>
      <c r="L138" s="135"/>
      <c r="M138" s="135"/>
      <c r="N138" s="135"/>
    </row>
    <row r="139" spans="1:14" ht="102">
      <c r="A139" s="154">
        <v>83</v>
      </c>
      <c r="B139" s="259" t="s">
        <v>2043</v>
      </c>
      <c r="C139" s="262">
        <v>61174.04</v>
      </c>
      <c r="D139" s="262">
        <v>61174.04</v>
      </c>
      <c r="E139" s="154" t="s">
        <v>25</v>
      </c>
      <c r="F139" s="276" t="s">
        <v>1299</v>
      </c>
      <c r="G139" s="262">
        <v>61174.04</v>
      </c>
      <c r="H139" s="276" t="s">
        <v>1367</v>
      </c>
      <c r="I139" s="262">
        <v>61174.04</v>
      </c>
      <c r="J139" s="259" t="s">
        <v>155</v>
      </c>
      <c r="K139" s="259" t="s">
        <v>502</v>
      </c>
      <c r="L139" s="135"/>
      <c r="M139" s="135"/>
      <c r="N139" s="135"/>
    </row>
    <row r="140" spans="1:14" ht="102">
      <c r="A140" s="154">
        <v>84</v>
      </c>
      <c r="B140" s="259" t="s">
        <v>750</v>
      </c>
      <c r="C140" s="262">
        <v>29050</v>
      </c>
      <c r="D140" s="262">
        <v>29050</v>
      </c>
      <c r="E140" s="154" t="s">
        <v>25</v>
      </c>
      <c r="F140" s="276" t="s">
        <v>1300</v>
      </c>
      <c r="G140" s="262">
        <v>29050</v>
      </c>
      <c r="H140" s="276" t="s">
        <v>1300</v>
      </c>
      <c r="I140" s="262">
        <v>29050</v>
      </c>
      <c r="J140" s="259" t="s">
        <v>155</v>
      </c>
      <c r="K140" s="259" t="s">
        <v>1027</v>
      </c>
      <c r="L140" s="135"/>
      <c r="M140" s="135"/>
      <c r="N140" s="135"/>
    </row>
    <row r="141" spans="1:14" ht="102">
      <c r="A141" s="154">
        <v>85</v>
      </c>
      <c r="B141" s="259" t="s">
        <v>421</v>
      </c>
      <c r="C141" s="262" t="s">
        <v>422</v>
      </c>
      <c r="D141" s="262" t="s">
        <v>422</v>
      </c>
      <c r="E141" s="154" t="s">
        <v>25</v>
      </c>
      <c r="F141" s="276" t="s">
        <v>1301</v>
      </c>
      <c r="G141" s="262">
        <v>37499.22</v>
      </c>
      <c r="H141" s="276" t="s">
        <v>1368</v>
      </c>
      <c r="I141" s="262">
        <v>37499.22</v>
      </c>
      <c r="J141" s="259" t="s">
        <v>423</v>
      </c>
      <c r="K141" s="259" t="s">
        <v>2124</v>
      </c>
      <c r="L141" s="135"/>
      <c r="M141" s="135"/>
      <c r="N141" s="135"/>
    </row>
    <row r="142" spans="1:14" ht="102">
      <c r="A142" s="154">
        <v>86</v>
      </c>
      <c r="B142" s="259" t="s">
        <v>424</v>
      </c>
      <c r="C142" s="262">
        <v>48000</v>
      </c>
      <c r="D142" s="262">
        <v>48000</v>
      </c>
      <c r="E142" s="154" t="s">
        <v>25</v>
      </c>
      <c r="F142" s="276" t="s">
        <v>1302</v>
      </c>
      <c r="G142" s="262">
        <v>48000</v>
      </c>
      <c r="H142" s="276" t="s">
        <v>1369</v>
      </c>
      <c r="I142" s="262">
        <v>48000</v>
      </c>
      <c r="J142" s="259" t="s">
        <v>155</v>
      </c>
      <c r="K142" s="259" t="s">
        <v>503</v>
      </c>
      <c r="L142" s="135"/>
      <c r="M142" s="135"/>
      <c r="N142" s="135"/>
    </row>
    <row r="143" spans="1:14" ht="102">
      <c r="A143" s="154">
        <v>87</v>
      </c>
      <c r="B143" s="259" t="s">
        <v>425</v>
      </c>
      <c r="C143" s="262">
        <v>26400</v>
      </c>
      <c r="D143" s="262">
        <v>26400</v>
      </c>
      <c r="E143" s="154" t="s">
        <v>25</v>
      </c>
      <c r="F143" s="276" t="s">
        <v>1302</v>
      </c>
      <c r="G143" s="262">
        <v>26400</v>
      </c>
      <c r="H143" s="276" t="s">
        <v>1369</v>
      </c>
      <c r="I143" s="262">
        <v>26400</v>
      </c>
      <c r="J143" s="259" t="s">
        <v>155</v>
      </c>
      <c r="K143" s="259" t="s">
        <v>504</v>
      </c>
      <c r="L143" s="135"/>
      <c r="M143" s="135"/>
      <c r="N143" s="135"/>
    </row>
    <row r="144" spans="1:14" ht="102">
      <c r="A144" s="154">
        <v>88</v>
      </c>
      <c r="B144" s="259" t="s">
        <v>439</v>
      </c>
      <c r="C144" s="262">
        <v>24000</v>
      </c>
      <c r="D144" s="262">
        <v>24000</v>
      </c>
      <c r="E144" s="154" t="s">
        <v>25</v>
      </c>
      <c r="F144" s="276" t="s">
        <v>1303</v>
      </c>
      <c r="G144" s="262">
        <v>24000</v>
      </c>
      <c r="H144" s="276" t="s">
        <v>1303</v>
      </c>
      <c r="I144" s="262">
        <v>24000</v>
      </c>
      <c r="J144" s="259" t="s">
        <v>155</v>
      </c>
      <c r="K144" s="259" t="s">
        <v>1026</v>
      </c>
      <c r="L144" s="135"/>
      <c r="M144" s="135"/>
      <c r="N144" s="135"/>
    </row>
    <row r="145" spans="1:14" ht="127.5">
      <c r="A145" s="154">
        <v>89</v>
      </c>
      <c r="B145" s="259" t="s">
        <v>2103</v>
      </c>
      <c r="C145" s="262">
        <v>1663200</v>
      </c>
      <c r="D145" s="262">
        <v>1663200</v>
      </c>
      <c r="E145" s="154" t="s">
        <v>25</v>
      </c>
      <c r="F145" s="275" t="s">
        <v>1304</v>
      </c>
      <c r="G145" s="262">
        <v>1504800</v>
      </c>
      <c r="H145" s="276" t="s">
        <v>1305</v>
      </c>
      <c r="I145" s="262">
        <v>1504800</v>
      </c>
      <c r="J145" s="259" t="s">
        <v>155</v>
      </c>
      <c r="K145" s="259" t="s">
        <v>505</v>
      </c>
      <c r="L145" s="135"/>
      <c r="M145" s="135"/>
      <c r="N145" s="135"/>
    </row>
    <row r="146" spans="1:14" ht="255">
      <c r="A146" s="154">
        <v>90</v>
      </c>
      <c r="B146" s="259" t="s">
        <v>2104</v>
      </c>
      <c r="C146" s="262">
        <v>1108800</v>
      </c>
      <c r="D146" s="262">
        <v>1108800</v>
      </c>
      <c r="E146" s="154" t="s">
        <v>25</v>
      </c>
      <c r="F146" s="275" t="s">
        <v>1305</v>
      </c>
      <c r="G146" s="262">
        <v>1003200</v>
      </c>
      <c r="H146" s="276" t="s">
        <v>1305</v>
      </c>
      <c r="I146" s="262">
        <v>1003200</v>
      </c>
      <c r="J146" s="259" t="s">
        <v>155</v>
      </c>
      <c r="K146" s="259" t="s">
        <v>506</v>
      </c>
      <c r="L146" s="135"/>
      <c r="M146" s="135"/>
      <c r="N146" s="135"/>
    </row>
    <row r="147" spans="1:14" ht="102">
      <c r="A147" s="154">
        <v>91</v>
      </c>
      <c r="B147" s="259" t="s">
        <v>426</v>
      </c>
      <c r="C147" s="262">
        <v>23500</v>
      </c>
      <c r="D147" s="262">
        <v>23500</v>
      </c>
      <c r="E147" s="154" t="s">
        <v>25</v>
      </c>
      <c r="F147" s="275" t="s">
        <v>1306</v>
      </c>
      <c r="G147" s="262">
        <v>23500</v>
      </c>
      <c r="H147" s="276" t="s">
        <v>1370</v>
      </c>
      <c r="I147" s="262">
        <v>23500</v>
      </c>
      <c r="J147" s="259" t="s">
        <v>72</v>
      </c>
      <c r="K147" s="259" t="s">
        <v>507</v>
      </c>
      <c r="L147" s="135"/>
      <c r="M147" s="135"/>
      <c r="N147" s="135"/>
    </row>
    <row r="148" spans="1:14" ht="229.5">
      <c r="A148" s="154">
        <v>92</v>
      </c>
      <c r="B148" s="259" t="s">
        <v>2105</v>
      </c>
      <c r="C148" s="262">
        <v>21406000</v>
      </c>
      <c r="D148" s="262">
        <v>21406000</v>
      </c>
      <c r="E148" s="154" t="s">
        <v>76</v>
      </c>
      <c r="F148" s="275" t="s">
        <v>1307</v>
      </c>
      <c r="G148" s="262">
        <v>17694600</v>
      </c>
      <c r="H148" s="276" t="s">
        <v>1307</v>
      </c>
      <c r="I148" s="262">
        <v>17694600</v>
      </c>
      <c r="J148" s="259" t="s">
        <v>427</v>
      </c>
      <c r="K148" s="259" t="s">
        <v>508</v>
      </c>
      <c r="L148" s="135"/>
      <c r="M148" s="135"/>
      <c r="N148" s="135"/>
    </row>
    <row r="149" spans="1:14" ht="76.5">
      <c r="A149" s="154">
        <v>93</v>
      </c>
      <c r="B149" s="259" t="s">
        <v>416</v>
      </c>
      <c r="C149" s="262">
        <v>17280000</v>
      </c>
      <c r="D149" s="262">
        <v>17280000</v>
      </c>
      <c r="E149" s="154" t="s">
        <v>25</v>
      </c>
      <c r="F149" s="276" t="s">
        <v>1231</v>
      </c>
      <c r="G149" s="262">
        <v>17280000</v>
      </c>
      <c r="H149" s="276" t="s">
        <v>1362</v>
      </c>
      <c r="I149" s="262">
        <v>17280000</v>
      </c>
      <c r="J149" s="259" t="s">
        <v>417</v>
      </c>
      <c r="K149" s="259" t="s">
        <v>2402</v>
      </c>
      <c r="L149" s="135"/>
      <c r="M149" s="135"/>
      <c r="N149" s="135"/>
    </row>
    <row r="150" spans="1:14" ht="127.5">
      <c r="A150" s="154">
        <v>94</v>
      </c>
      <c r="B150" s="259" t="s">
        <v>452</v>
      </c>
      <c r="C150" s="262">
        <v>1331520</v>
      </c>
      <c r="D150" s="262">
        <v>1331520</v>
      </c>
      <c r="E150" s="154" t="s">
        <v>25</v>
      </c>
      <c r="F150" s="276" t="s">
        <v>1308</v>
      </c>
      <c r="G150" s="262">
        <v>1331520</v>
      </c>
      <c r="H150" s="276" t="s">
        <v>1371</v>
      </c>
      <c r="I150" s="262">
        <v>1331520</v>
      </c>
      <c r="J150" s="259" t="s">
        <v>155</v>
      </c>
      <c r="K150" s="259" t="s">
        <v>509</v>
      </c>
      <c r="L150" s="135"/>
      <c r="M150" s="135"/>
      <c r="N150" s="135"/>
    </row>
    <row r="151" spans="1:14" ht="127.5">
      <c r="A151" s="154">
        <v>95</v>
      </c>
      <c r="B151" s="259" t="s">
        <v>453</v>
      </c>
      <c r="C151" s="262">
        <v>524400</v>
      </c>
      <c r="D151" s="262">
        <v>524400</v>
      </c>
      <c r="E151" s="154" t="s">
        <v>25</v>
      </c>
      <c r="F151" s="275" t="s">
        <v>1309</v>
      </c>
      <c r="G151" s="262">
        <v>524400</v>
      </c>
      <c r="H151" s="276" t="s">
        <v>1371</v>
      </c>
      <c r="I151" s="262">
        <v>524400</v>
      </c>
      <c r="J151" s="259" t="s">
        <v>155</v>
      </c>
      <c r="K151" s="259" t="s">
        <v>510</v>
      </c>
      <c r="L151" s="135"/>
      <c r="M151" s="135"/>
      <c r="N151" s="135"/>
    </row>
    <row r="152" spans="1:14" ht="102">
      <c r="A152" s="154">
        <v>96</v>
      </c>
      <c r="B152" s="259" t="s">
        <v>2044</v>
      </c>
      <c r="C152" s="262">
        <v>542400</v>
      </c>
      <c r="D152" s="262">
        <v>542400</v>
      </c>
      <c r="E152" s="154" t="s">
        <v>25</v>
      </c>
      <c r="F152" s="275" t="s">
        <v>1310</v>
      </c>
      <c r="G152" s="262">
        <v>542400</v>
      </c>
      <c r="H152" s="276" t="s">
        <v>1371</v>
      </c>
      <c r="I152" s="262">
        <v>542400</v>
      </c>
      <c r="J152" s="259" t="s">
        <v>155</v>
      </c>
      <c r="K152" s="259" t="s">
        <v>511</v>
      </c>
      <c r="L152" s="135"/>
      <c r="M152" s="135"/>
      <c r="N152" s="135"/>
    </row>
    <row r="153" spans="1:14" ht="102">
      <c r="A153" s="154">
        <v>97</v>
      </c>
      <c r="B153" s="259" t="s">
        <v>2106</v>
      </c>
      <c r="C153" s="262">
        <v>23560</v>
      </c>
      <c r="D153" s="262">
        <v>23560</v>
      </c>
      <c r="E153" s="154" t="s">
        <v>25</v>
      </c>
      <c r="F153" s="275" t="s">
        <v>1311</v>
      </c>
      <c r="G153" s="262">
        <v>23560</v>
      </c>
      <c r="H153" s="276" t="s">
        <v>1372</v>
      </c>
      <c r="I153" s="262">
        <v>23560</v>
      </c>
      <c r="J153" s="259" t="s">
        <v>352</v>
      </c>
      <c r="K153" s="259" t="s">
        <v>512</v>
      </c>
      <c r="L153" s="135"/>
      <c r="M153" s="135"/>
      <c r="N153" s="135"/>
    </row>
    <row r="154" spans="1:14" ht="76.5">
      <c r="A154" s="243">
        <v>98</v>
      </c>
      <c r="B154" s="266" t="s">
        <v>2107</v>
      </c>
      <c r="C154" s="268">
        <v>7950000</v>
      </c>
      <c r="D154" s="268">
        <v>7950000</v>
      </c>
      <c r="E154" s="243" t="s">
        <v>76</v>
      </c>
      <c r="F154" s="275" t="s">
        <v>1312</v>
      </c>
      <c r="G154" s="262">
        <v>7912000</v>
      </c>
      <c r="H154" s="277" t="s">
        <v>1373</v>
      </c>
      <c r="I154" s="268">
        <v>7890000</v>
      </c>
      <c r="J154" s="266" t="s">
        <v>411</v>
      </c>
      <c r="K154" s="266" t="s">
        <v>513</v>
      </c>
      <c r="L154" s="135"/>
      <c r="M154" s="135"/>
      <c r="N154" s="135"/>
    </row>
    <row r="155" spans="1:14">
      <c r="A155" s="245"/>
      <c r="B155" s="272"/>
      <c r="C155" s="274"/>
      <c r="D155" s="274"/>
      <c r="E155" s="245"/>
      <c r="F155" s="259" t="s">
        <v>1313</v>
      </c>
      <c r="G155" s="262">
        <v>7890000</v>
      </c>
      <c r="H155" s="278"/>
      <c r="I155" s="274"/>
      <c r="J155" s="272"/>
      <c r="K155" s="272"/>
      <c r="L155" s="135"/>
      <c r="M155" s="135"/>
      <c r="N155" s="135"/>
    </row>
    <row r="156" spans="1:14" ht="178.5">
      <c r="A156" s="154">
        <v>99</v>
      </c>
      <c r="B156" s="259" t="s">
        <v>2108</v>
      </c>
      <c r="C156" s="262">
        <v>93600</v>
      </c>
      <c r="D156" s="262">
        <v>93600</v>
      </c>
      <c r="E156" s="154" t="s">
        <v>25</v>
      </c>
      <c r="F156" s="276" t="s">
        <v>1314</v>
      </c>
      <c r="G156" s="262">
        <v>93600</v>
      </c>
      <c r="H156" s="276" t="s">
        <v>1314</v>
      </c>
      <c r="I156" s="262">
        <v>93600</v>
      </c>
      <c r="J156" s="259" t="s">
        <v>239</v>
      </c>
      <c r="K156" s="259" t="s">
        <v>514</v>
      </c>
      <c r="L156" s="135"/>
      <c r="M156" s="135"/>
      <c r="N156" s="135"/>
    </row>
    <row r="157" spans="1:14" ht="102">
      <c r="A157" s="154">
        <v>100</v>
      </c>
      <c r="B157" s="259" t="s">
        <v>2109</v>
      </c>
      <c r="C157" s="262">
        <v>17500</v>
      </c>
      <c r="D157" s="262">
        <v>17500</v>
      </c>
      <c r="E157" s="154" t="s">
        <v>25</v>
      </c>
      <c r="F157" s="276" t="s">
        <v>1315</v>
      </c>
      <c r="G157" s="262">
        <v>17500</v>
      </c>
      <c r="H157" s="276" t="s">
        <v>1315</v>
      </c>
      <c r="I157" s="262">
        <v>17500</v>
      </c>
      <c r="J157" s="259" t="s">
        <v>72</v>
      </c>
      <c r="K157" s="259" t="s">
        <v>515</v>
      </c>
      <c r="L157" s="135"/>
      <c r="M157" s="135"/>
      <c r="N157" s="135"/>
    </row>
    <row r="158" spans="1:14" ht="102">
      <c r="A158" s="154">
        <v>101</v>
      </c>
      <c r="B158" s="259" t="s">
        <v>451</v>
      </c>
      <c r="C158" s="262">
        <v>15000</v>
      </c>
      <c r="D158" s="262">
        <v>15000</v>
      </c>
      <c r="E158" s="154" t="s">
        <v>25</v>
      </c>
      <c r="F158" s="276" t="s">
        <v>1316</v>
      </c>
      <c r="G158" s="262">
        <v>15000</v>
      </c>
      <c r="H158" s="276" t="s">
        <v>1374</v>
      </c>
      <c r="I158" s="262">
        <v>15000</v>
      </c>
      <c r="J158" s="259" t="s">
        <v>155</v>
      </c>
      <c r="K158" s="259" t="s">
        <v>2122</v>
      </c>
      <c r="L158" s="290"/>
      <c r="M158" s="135"/>
      <c r="N158" s="135"/>
    </row>
    <row r="159" spans="1:14" ht="76.5">
      <c r="A159" s="154">
        <v>102</v>
      </c>
      <c r="B159" s="259" t="s">
        <v>2110</v>
      </c>
      <c r="C159" s="262">
        <v>26400</v>
      </c>
      <c r="D159" s="262">
        <v>26400</v>
      </c>
      <c r="E159" s="154" t="s">
        <v>25</v>
      </c>
      <c r="F159" s="276" t="s">
        <v>1317</v>
      </c>
      <c r="G159" s="262">
        <v>26400</v>
      </c>
      <c r="H159" s="276" t="s">
        <v>1375</v>
      </c>
      <c r="I159" s="262">
        <v>26400</v>
      </c>
      <c r="J159" s="259" t="s">
        <v>155</v>
      </c>
      <c r="K159" s="259" t="s">
        <v>2121</v>
      </c>
      <c r="L159" s="135"/>
      <c r="M159" s="135"/>
      <c r="N159" s="135"/>
    </row>
    <row r="160" spans="1:14" ht="76.5">
      <c r="A160" s="154">
        <v>103</v>
      </c>
      <c r="B160" s="259" t="s">
        <v>2111</v>
      </c>
      <c r="C160" s="262">
        <v>21250</v>
      </c>
      <c r="D160" s="262">
        <v>21250</v>
      </c>
      <c r="E160" s="154" t="s">
        <v>25</v>
      </c>
      <c r="F160" s="276" t="s">
        <v>1318</v>
      </c>
      <c r="G160" s="262">
        <v>21250</v>
      </c>
      <c r="H160" s="276" t="s">
        <v>1318</v>
      </c>
      <c r="I160" s="262">
        <v>21250</v>
      </c>
      <c r="J160" s="259" t="s">
        <v>428</v>
      </c>
      <c r="K160" s="259" t="s">
        <v>516</v>
      </c>
      <c r="L160" s="135"/>
      <c r="M160" s="135"/>
      <c r="N160" s="135"/>
    </row>
    <row r="161" spans="1:14" ht="76.5">
      <c r="A161" s="154">
        <v>104</v>
      </c>
      <c r="B161" s="259" t="s">
        <v>425</v>
      </c>
      <c r="C161" s="262">
        <v>24000</v>
      </c>
      <c r="D161" s="262">
        <v>24000</v>
      </c>
      <c r="E161" s="154" t="s">
        <v>25</v>
      </c>
      <c r="F161" s="276" t="s">
        <v>1303</v>
      </c>
      <c r="G161" s="262">
        <v>24000</v>
      </c>
      <c r="H161" s="276" t="s">
        <v>1303</v>
      </c>
      <c r="I161" s="262">
        <v>24000</v>
      </c>
      <c r="J161" s="259" t="s">
        <v>155</v>
      </c>
      <c r="K161" s="259" t="s">
        <v>517</v>
      </c>
      <c r="L161" s="135"/>
      <c r="M161" s="135"/>
      <c r="N161" s="135"/>
    </row>
    <row r="162" spans="1:14" ht="102">
      <c r="A162" s="154">
        <v>105</v>
      </c>
      <c r="B162" s="259" t="s">
        <v>2112</v>
      </c>
      <c r="C162" s="262">
        <v>5070.7299999999996</v>
      </c>
      <c r="D162" s="262">
        <v>5070.7299999999996</v>
      </c>
      <c r="E162" s="154" t="s">
        <v>25</v>
      </c>
      <c r="F162" s="276" t="s">
        <v>1319</v>
      </c>
      <c r="G162" s="262">
        <v>5070.7299999999996</v>
      </c>
      <c r="H162" s="276" t="s">
        <v>1376</v>
      </c>
      <c r="I162" s="262">
        <v>5070.7299999999996</v>
      </c>
      <c r="J162" s="259" t="s">
        <v>352</v>
      </c>
      <c r="K162" s="259" t="s">
        <v>518</v>
      </c>
      <c r="L162" s="135"/>
      <c r="M162" s="135"/>
      <c r="N162" s="135"/>
    </row>
    <row r="163" spans="1:14" ht="102">
      <c r="A163" s="154">
        <v>106</v>
      </c>
      <c r="B163" s="259" t="s">
        <v>2113</v>
      </c>
      <c r="C163" s="262">
        <v>6779.52</v>
      </c>
      <c r="D163" s="262">
        <v>6779.52</v>
      </c>
      <c r="E163" s="154" t="s">
        <v>25</v>
      </c>
      <c r="F163" s="276" t="s">
        <v>1320</v>
      </c>
      <c r="G163" s="262">
        <v>6779.52</v>
      </c>
      <c r="H163" s="276" t="s">
        <v>1377</v>
      </c>
      <c r="I163" s="262">
        <v>6779.52</v>
      </c>
      <c r="J163" s="259" t="s">
        <v>352</v>
      </c>
      <c r="K163" s="259" t="s">
        <v>519</v>
      </c>
      <c r="L163" s="135"/>
      <c r="M163" s="135"/>
      <c r="N163" s="135"/>
    </row>
    <row r="164" spans="1:14" ht="102">
      <c r="A164" s="154">
        <v>107</v>
      </c>
      <c r="B164" s="259" t="s">
        <v>2114</v>
      </c>
      <c r="C164" s="262">
        <v>5790</v>
      </c>
      <c r="D164" s="262">
        <v>5790</v>
      </c>
      <c r="E164" s="154" t="s">
        <v>25</v>
      </c>
      <c r="F164" s="276" t="s">
        <v>1321</v>
      </c>
      <c r="G164" s="262">
        <v>5790</v>
      </c>
      <c r="H164" s="276" t="s">
        <v>1378</v>
      </c>
      <c r="I164" s="262">
        <v>5790</v>
      </c>
      <c r="J164" s="259" t="s">
        <v>155</v>
      </c>
      <c r="K164" s="259" t="s">
        <v>2129</v>
      </c>
      <c r="L164" s="135"/>
      <c r="M164" s="135"/>
      <c r="N164" s="135"/>
    </row>
    <row r="165" spans="1:14" ht="102">
      <c r="A165" s="154">
        <v>108</v>
      </c>
      <c r="B165" s="259" t="s">
        <v>2115</v>
      </c>
      <c r="C165" s="262">
        <v>50000</v>
      </c>
      <c r="D165" s="262">
        <v>50000</v>
      </c>
      <c r="E165" s="154" t="s">
        <v>25</v>
      </c>
      <c r="F165" s="276" t="s">
        <v>1156</v>
      </c>
      <c r="G165" s="262">
        <v>20690</v>
      </c>
      <c r="H165" s="276" t="s">
        <v>110</v>
      </c>
      <c r="I165" s="262">
        <v>20690</v>
      </c>
      <c r="J165" s="259" t="s">
        <v>155</v>
      </c>
      <c r="K165" s="259" t="s">
        <v>1025</v>
      </c>
      <c r="L165" s="135"/>
      <c r="M165" s="135"/>
      <c r="N165" s="135"/>
    </row>
    <row r="166" spans="1:14" ht="127.5">
      <c r="A166" s="154">
        <v>109</v>
      </c>
      <c r="B166" s="259" t="s">
        <v>450</v>
      </c>
      <c r="C166" s="262">
        <v>60000</v>
      </c>
      <c r="D166" s="262">
        <v>60000</v>
      </c>
      <c r="E166" s="154" t="s">
        <v>25</v>
      </c>
      <c r="F166" s="276" t="s">
        <v>1322</v>
      </c>
      <c r="G166" s="262">
        <v>60000</v>
      </c>
      <c r="H166" s="276" t="s">
        <v>1322</v>
      </c>
      <c r="I166" s="262">
        <v>60000</v>
      </c>
      <c r="J166" s="259" t="s">
        <v>429</v>
      </c>
      <c r="K166" s="259" t="s">
        <v>525</v>
      </c>
      <c r="L166" s="135"/>
      <c r="M166" s="135"/>
      <c r="N166" s="135"/>
    </row>
    <row r="167" spans="1:14" ht="102">
      <c r="A167" s="154">
        <v>110</v>
      </c>
      <c r="B167" s="259" t="s">
        <v>2116</v>
      </c>
      <c r="C167" s="262">
        <v>11861.7</v>
      </c>
      <c r="D167" s="262">
        <v>11861.7</v>
      </c>
      <c r="E167" s="154" t="s">
        <v>25</v>
      </c>
      <c r="F167" s="276" t="s">
        <v>1323</v>
      </c>
      <c r="G167" s="262">
        <v>11861.7</v>
      </c>
      <c r="H167" s="276" t="s">
        <v>1379</v>
      </c>
      <c r="I167" s="262">
        <v>11861.7</v>
      </c>
      <c r="J167" s="259" t="s">
        <v>155</v>
      </c>
      <c r="K167" s="259" t="s">
        <v>1024</v>
      </c>
      <c r="L167" s="135"/>
      <c r="M167" s="135"/>
      <c r="N167" s="135"/>
    </row>
    <row r="168" spans="1:14" ht="127.5">
      <c r="A168" s="154">
        <v>111</v>
      </c>
      <c r="B168" s="259" t="s">
        <v>2117</v>
      </c>
      <c r="C168" s="262">
        <v>8650</v>
      </c>
      <c r="D168" s="262">
        <v>8560</v>
      </c>
      <c r="E168" s="154" t="s">
        <v>25</v>
      </c>
      <c r="F168" s="276" t="s">
        <v>1962</v>
      </c>
      <c r="G168" s="262">
        <v>8650</v>
      </c>
      <c r="H168" s="276" t="s">
        <v>1291</v>
      </c>
      <c r="I168" s="262">
        <v>8650</v>
      </c>
      <c r="J168" s="259" t="s">
        <v>155</v>
      </c>
      <c r="K168" s="259" t="s">
        <v>527</v>
      </c>
      <c r="L168" s="135"/>
      <c r="M168" s="135"/>
      <c r="N168" s="135"/>
    </row>
    <row r="169" spans="1:14" ht="76.5">
      <c r="A169" s="154">
        <v>112</v>
      </c>
      <c r="B169" s="259" t="s">
        <v>430</v>
      </c>
      <c r="C169" s="262">
        <v>150000</v>
      </c>
      <c r="D169" s="262">
        <v>150000</v>
      </c>
      <c r="E169" s="154" t="s">
        <v>25</v>
      </c>
      <c r="F169" s="276" t="s">
        <v>1960</v>
      </c>
      <c r="G169" s="262">
        <v>138000</v>
      </c>
      <c r="H169" s="276" t="s">
        <v>1380</v>
      </c>
      <c r="I169" s="262">
        <v>138000</v>
      </c>
      <c r="J169" s="259" t="s">
        <v>155</v>
      </c>
      <c r="K169" s="259" t="s">
        <v>524</v>
      </c>
      <c r="L169" s="135"/>
      <c r="M169" s="135"/>
      <c r="N169" s="135"/>
    </row>
    <row r="170" spans="1:14" ht="76.5">
      <c r="A170" s="154">
        <v>113</v>
      </c>
      <c r="B170" s="259" t="s">
        <v>2045</v>
      </c>
      <c r="C170" s="262">
        <v>171135.8</v>
      </c>
      <c r="D170" s="262">
        <v>171135.8</v>
      </c>
      <c r="E170" s="154" t="s">
        <v>25</v>
      </c>
      <c r="F170" s="276" t="s">
        <v>1324</v>
      </c>
      <c r="G170" s="262">
        <v>171135.8</v>
      </c>
      <c r="H170" s="276" t="s">
        <v>1381</v>
      </c>
      <c r="I170" s="262">
        <v>171135.8</v>
      </c>
      <c r="J170" s="259" t="s">
        <v>431</v>
      </c>
      <c r="K170" s="259" t="s">
        <v>523</v>
      </c>
      <c r="L170" s="135"/>
      <c r="M170" s="135"/>
      <c r="N170" s="135"/>
    </row>
    <row r="171" spans="1:14" ht="76.5">
      <c r="A171" s="243">
        <v>114</v>
      </c>
      <c r="B171" s="243" t="s">
        <v>2100</v>
      </c>
      <c r="C171" s="280">
        <v>529650</v>
      </c>
      <c r="D171" s="280">
        <v>529650</v>
      </c>
      <c r="E171" s="243" t="s">
        <v>76</v>
      </c>
      <c r="F171" s="276" t="s">
        <v>2389</v>
      </c>
      <c r="G171" s="262">
        <v>497880</v>
      </c>
      <c r="H171" s="280" t="s">
        <v>1298</v>
      </c>
      <c r="I171" s="280">
        <v>288000</v>
      </c>
      <c r="J171" s="243" t="s">
        <v>155</v>
      </c>
      <c r="K171" s="243" t="s">
        <v>2403</v>
      </c>
      <c r="L171" s="135"/>
      <c r="M171" s="135"/>
      <c r="N171" s="135"/>
    </row>
    <row r="172" spans="1:14">
      <c r="A172" s="244"/>
      <c r="B172" s="244"/>
      <c r="C172" s="281"/>
      <c r="D172" s="281"/>
      <c r="E172" s="244"/>
      <c r="F172" s="276" t="s">
        <v>2390</v>
      </c>
      <c r="G172" s="312">
        <v>300000</v>
      </c>
      <c r="H172" s="281"/>
      <c r="I172" s="281"/>
      <c r="J172" s="244"/>
      <c r="K172" s="244"/>
      <c r="L172" s="135"/>
      <c r="M172" s="135"/>
      <c r="N172" s="135"/>
    </row>
    <row r="173" spans="1:14">
      <c r="A173" s="244"/>
      <c r="B173" s="244"/>
      <c r="C173" s="281"/>
      <c r="D173" s="281"/>
      <c r="E173" s="244"/>
      <c r="F173" s="276" t="s">
        <v>2391</v>
      </c>
      <c r="G173" s="312">
        <v>385200</v>
      </c>
      <c r="H173" s="281"/>
      <c r="I173" s="281"/>
      <c r="J173" s="244"/>
      <c r="K173" s="244"/>
      <c r="L173" s="135"/>
      <c r="M173" s="135"/>
      <c r="N173" s="135"/>
    </row>
    <row r="174" spans="1:14" ht="51">
      <c r="A174" s="244"/>
      <c r="B174" s="244"/>
      <c r="C174" s="281"/>
      <c r="D174" s="281"/>
      <c r="E174" s="244"/>
      <c r="F174" s="276" t="s">
        <v>2392</v>
      </c>
      <c r="G174" s="312">
        <v>481500</v>
      </c>
      <c r="H174" s="281"/>
      <c r="I174" s="281"/>
      <c r="J174" s="244"/>
      <c r="K174" s="244"/>
      <c r="L174" s="135"/>
      <c r="M174" s="135"/>
      <c r="N174" s="135"/>
    </row>
    <row r="175" spans="1:14" ht="51">
      <c r="A175" s="244"/>
      <c r="B175" s="244"/>
      <c r="C175" s="281"/>
      <c r="D175" s="281"/>
      <c r="E175" s="244"/>
      <c r="F175" s="259" t="s">
        <v>2393</v>
      </c>
      <c r="G175" s="312">
        <v>380500</v>
      </c>
      <c r="H175" s="281"/>
      <c r="I175" s="281"/>
      <c r="J175" s="244"/>
      <c r="K175" s="244"/>
      <c r="L175" s="135"/>
      <c r="M175" s="135"/>
      <c r="N175" s="135"/>
    </row>
    <row r="176" spans="1:14">
      <c r="A176" s="244"/>
      <c r="B176" s="244"/>
      <c r="C176" s="281"/>
      <c r="D176" s="281"/>
      <c r="E176" s="244"/>
      <c r="F176" s="259" t="s">
        <v>2394</v>
      </c>
      <c r="G176" s="312">
        <v>499920</v>
      </c>
      <c r="H176" s="281"/>
      <c r="I176" s="281"/>
      <c r="J176" s="244"/>
      <c r="K176" s="244"/>
      <c r="L176" s="135"/>
      <c r="M176" s="135"/>
      <c r="N176" s="135"/>
    </row>
    <row r="177" spans="1:14" ht="51">
      <c r="A177" s="245"/>
      <c r="B177" s="245"/>
      <c r="C177" s="282"/>
      <c r="D177" s="282"/>
      <c r="E177" s="245"/>
      <c r="F177" s="259" t="s">
        <v>2395</v>
      </c>
      <c r="G177" s="312">
        <v>288000</v>
      </c>
      <c r="H177" s="282"/>
      <c r="I177" s="282"/>
      <c r="J177" s="245"/>
      <c r="K177" s="245"/>
      <c r="L177" s="135"/>
      <c r="M177" s="135"/>
      <c r="N177" s="135"/>
    </row>
    <row r="178" spans="1:14" ht="76.5">
      <c r="A178" s="154">
        <v>115</v>
      </c>
      <c r="B178" s="259" t="s">
        <v>449</v>
      </c>
      <c r="C178" s="262">
        <v>9150</v>
      </c>
      <c r="D178" s="262">
        <v>9150</v>
      </c>
      <c r="E178" s="154" t="s">
        <v>25</v>
      </c>
      <c r="F178" s="276" t="s">
        <v>1961</v>
      </c>
      <c r="G178" s="262">
        <v>9150</v>
      </c>
      <c r="H178" s="276" t="s">
        <v>1065</v>
      </c>
      <c r="I178" s="262">
        <v>9150</v>
      </c>
      <c r="J178" s="259" t="s">
        <v>190</v>
      </c>
      <c r="K178" s="259" t="s">
        <v>432</v>
      </c>
      <c r="L178" s="135"/>
      <c r="M178" s="135"/>
      <c r="N178" s="135"/>
    </row>
    <row r="179" spans="1:14" ht="51">
      <c r="A179" s="243">
        <v>116</v>
      </c>
      <c r="B179" s="266" t="s">
        <v>2118</v>
      </c>
      <c r="C179" s="268">
        <v>35952</v>
      </c>
      <c r="D179" s="268">
        <v>35952</v>
      </c>
      <c r="E179" s="243" t="s">
        <v>25</v>
      </c>
      <c r="F179" s="276" t="s">
        <v>1958</v>
      </c>
      <c r="G179" s="262">
        <v>35952</v>
      </c>
      <c r="H179" s="277" t="s">
        <v>1382</v>
      </c>
      <c r="I179" s="268">
        <v>35952</v>
      </c>
      <c r="J179" s="266" t="s">
        <v>155</v>
      </c>
      <c r="K179" s="266" t="s">
        <v>522</v>
      </c>
      <c r="L179" s="135"/>
      <c r="M179" s="135"/>
      <c r="N179" s="135"/>
    </row>
    <row r="180" spans="1:14" ht="51">
      <c r="A180" s="244"/>
      <c r="B180" s="269"/>
      <c r="C180" s="271"/>
      <c r="D180" s="271"/>
      <c r="E180" s="244"/>
      <c r="F180" s="276" t="s">
        <v>1957</v>
      </c>
      <c r="G180" s="262">
        <v>37664</v>
      </c>
      <c r="H180" s="279"/>
      <c r="I180" s="271"/>
      <c r="J180" s="269"/>
      <c r="K180" s="269"/>
      <c r="L180" s="135"/>
      <c r="M180" s="135"/>
      <c r="N180" s="135"/>
    </row>
    <row r="181" spans="1:14" ht="76.5">
      <c r="A181" s="245"/>
      <c r="B181" s="272"/>
      <c r="C181" s="274"/>
      <c r="D181" s="274"/>
      <c r="E181" s="245"/>
      <c r="F181" s="276" t="s">
        <v>1959</v>
      </c>
      <c r="G181" s="262">
        <v>38520</v>
      </c>
      <c r="H181" s="278"/>
      <c r="I181" s="274"/>
      <c r="J181" s="272"/>
      <c r="K181" s="272"/>
      <c r="L181" s="135"/>
      <c r="M181" s="135"/>
      <c r="N181" s="135"/>
    </row>
    <row r="182" spans="1:14" ht="280.5">
      <c r="A182" s="154">
        <v>117</v>
      </c>
      <c r="B182" s="259" t="s">
        <v>2119</v>
      </c>
      <c r="C182" s="262">
        <v>7468182.7000000002</v>
      </c>
      <c r="D182" s="262">
        <v>7468182.7000000002</v>
      </c>
      <c r="E182" s="154" t="s">
        <v>76</v>
      </c>
      <c r="F182" s="276" t="s">
        <v>1956</v>
      </c>
      <c r="G182" s="262" t="s">
        <v>1325</v>
      </c>
      <c r="H182" s="276" t="s">
        <v>1383</v>
      </c>
      <c r="I182" s="262">
        <v>7400000</v>
      </c>
      <c r="J182" s="259" t="s">
        <v>763</v>
      </c>
      <c r="K182" s="259" t="s">
        <v>528</v>
      </c>
      <c r="L182" s="135"/>
      <c r="M182" s="135"/>
      <c r="N182" s="135"/>
    </row>
    <row r="183" spans="1:14" ht="153">
      <c r="A183" s="154">
        <v>118</v>
      </c>
      <c r="B183" s="259" t="s">
        <v>2120</v>
      </c>
      <c r="C183" s="262">
        <v>1440000</v>
      </c>
      <c r="D183" s="262">
        <v>1440000</v>
      </c>
      <c r="E183" s="154" t="s">
        <v>25</v>
      </c>
      <c r="F183" s="276" t="s">
        <v>1326</v>
      </c>
      <c r="G183" s="262">
        <v>1380000</v>
      </c>
      <c r="H183" s="276" t="s">
        <v>1384</v>
      </c>
      <c r="I183" s="262">
        <v>1380000</v>
      </c>
      <c r="J183" s="259" t="s">
        <v>155</v>
      </c>
      <c r="K183" s="259" t="s">
        <v>521</v>
      </c>
      <c r="L183" s="135"/>
      <c r="M183" s="135"/>
      <c r="N183" s="135"/>
    </row>
    <row r="184" spans="1:14" ht="76.5">
      <c r="A184" s="154">
        <v>119</v>
      </c>
      <c r="B184" s="259" t="s">
        <v>448</v>
      </c>
      <c r="C184" s="262">
        <v>30000</v>
      </c>
      <c r="D184" s="262">
        <v>38400</v>
      </c>
      <c r="E184" s="154" t="s">
        <v>25</v>
      </c>
      <c r="F184" s="276" t="s">
        <v>1327</v>
      </c>
      <c r="G184" s="262">
        <v>30000</v>
      </c>
      <c r="H184" s="276" t="s">
        <v>1063</v>
      </c>
      <c r="I184" s="262">
        <v>30000</v>
      </c>
      <c r="J184" s="259" t="s">
        <v>428</v>
      </c>
      <c r="K184" s="259" t="s">
        <v>520</v>
      </c>
      <c r="L184" s="135"/>
      <c r="M184" s="135"/>
      <c r="N184" s="135"/>
    </row>
    <row r="185" spans="1:14">
      <c r="L185" s="135"/>
      <c r="M185" s="135"/>
    </row>
    <row r="65593" spans="12:13">
      <c r="L65593" s="135"/>
      <c r="M65593" s="135"/>
    </row>
  </sheetData>
  <autoFilter ref="A5:K184" xr:uid="{00000000-0009-0000-0000-000003000000}"/>
  <mergeCells count="196">
    <mergeCell ref="J57:J60"/>
    <mergeCell ref="K57:K60"/>
    <mergeCell ref="H171:H177"/>
    <mergeCell ref="I171:I177"/>
    <mergeCell ref="J171:J177"/>
    <mergeCell ref="K171:K177"/>
    <mergeCell ref="C137:C138"/>
    <mergeCell ref="H179:H181"/>
    <mergeCell ref="I179:I181"/>
    <mergeCell ref="J179:J181"/>
    <mergeCell ref="K179:K181"/>
    <mergeCell ref="H154:H155"/>
    <mergeCell ref="I154:I155"/>
    <mergeCell ref="J154:J155"/>
    <mergeCell ref="K154:K155"/>
    <mergeCell ref="J134:J136"/>
    <mergeCell ref="K134:K136"/>
    <mergeCell ref="J137:J138"/>
    <mergeCell ref="K137:K138"/>
    <mergeCell ref="E137:E138"/>
    <mergeCell ref="H137:H138"/>
    <mergeCell ref="H110:H114"/>
    <mergeCell ref="I110:I114"/>
    <mergeCell ref="J110:J114"/>
    <mergeCell ref="K110:K114"/>
    <mergeCell ref="J119:J121"/>
    <mergeCell ref="K119:K121"/>
    <mergeCell ref="J116:J118"/>
    <mergeCell ref="K116:K118"/>
    <mergeCell ref="H116:H118"/>
    <mergeCell ref="I116:I118"/>
    <mergeCell ref="E110:E114"/>
    <mergeCell ref="I137:I138"/>
    <mergeCell ref="H134:H136"/>
    <mergeCell ref="I134:I136"/>
    <mergeCell ref="A179:A181"/>
    <mergeCell ref="B179:B181"/>
    <mergeCell ref="D179:D181"/>
    <mergeCell ref="C179:C181"/>
    <mergeCell ref="E179:E181"/>
    <mergeCell ref="A154:A155"/>
    <mergeCell ref="B154:B155"/>
    <mergeCell ref="C154:C155"/>
    <mergeCell ref="D154:D155"/>
    <mergeCell ref="E154:E155"/>
    <mergeCell ref="A137:A138"/>
    <mergeCell ref="B137:B138"/>
    <mergeCell ref="D137:D138"/>
    <mergeCell ref="A134:A136"/>
    <mergeCell ref="B134:B136"/>
    <mergeCell ref="C134:C136"/>
    <mergeCell ref="D134:D136"/>
    <mergeCell ref="E134:E136"/>
    <mergeCell ref="B171:B177"/>
    <mergeCell ref="A171:A177"/>
    <mergeCell ref="C171:C177"/>
    <mergeCell ref="D171:D177"/>
    <mergeCell ref="E171:E177"/>
    <mergeCell ref="A127:A129"/>
    <mergeCell ref="B127:B129"/>
    <mergeCell ref="C127:C129"/>
    <mergeCell ref="D127:D129"/>
    <mergeCell ref="E127:E129"/>
    <mergeCell ref="H127:H129"/>
    <mergeCell ref="I127:I129"/>
    <mergeCell ref="J127:J129"/>
    <mergeCell ref="K127:K129"/>
    <mergeCell ref="A122:A124"/>
    <mergeCell ref="B122:B124"/>
    <mergeCell ref="C122:C124"/>
    <mergeCell ref="D122:D124"/>
    <mergeCell ref="E122:E124"/>
    <mergeCell ref="H122:H124"/>
    <mergeCell ref="I122:I124"/>
    <mergeCell ref="J122:J124"/>
    <mergeCell ref="K122:K124"/>
    <mergeCell ref="A119:A121"/>
    <mergeCell ref="B119:B121"/>
    <mergeCell ref="C119:C121"/>
    <mergeCell ref="D119:D121"/>
    <mergeCell ref="E119:E121"/>
    <mergeCell ref="H119:H121"/>
    <mergeCell ref="I119:I121"/>
    <mergeCell ref="A116:A118"/>
    <mergeCell ref="B116:B118"/>
    <mergeCell ref="D116:D118"/>
    <mergeCell ref="C116:C118"/>
    <mergeCell ref="E116:E118"/>
    <mergeCell ref="C110:C114"/>
    <mergeCell ref="D110:D114"/>
    <mergeCell ref="A110:A114"/>
    <mergeCell ref="B110:B114"/>
    <mergeCell ref="H82:H84"/>
    <mergeCell ref="I82:I84"/>
    <mergeCell ref="J82:J84"/>
    <mergeCell ref="K82:K84"/>
    <mergeCell ref="A102:A106"/>
    <mergeCell ref="B102:B106"/>
    <mergeCell ref="D102:D106"/>
    <mergeCell ref="E102:E106"/>
    <mergeCell ref="C102:C106"/>
    <mergeCell ref="H102:H106"/>
    <mergeCell ref="I102:I106"/>
    <mergeCell ref="J102:J106"/>
    <mergeCell ref="K102:K106"/>
    <mergeCell ref="I90:I95"/>
    <mergeCell ref="J90:J95"/>
    <mergeCell ref="K90:K95"/>
    <mergeCell ref="C90:C95"/>
    <mergeCell ref="A90:A95"/>
    <mergeCell ref="B90:B95"/>
    <mergeCell ref="D90:D95"/>
    <mergeCell ref="H64:H66"/>
    <mergeCell ref="I64:I66"/>
    <mergeCell ref="J64:J66"/>
    <mergeCell ref="K64:K66"/>
    <mergeCell ref="H73:H74"/>
    <mergeCell ref="I73:I74"/>
    <mergeCell ref="J73:J74"/>
    <mergeCell ref="K73:K74"/>
    <mergeCell ref="E90:E95"/>
    <mergeCell ref="H90:H95"/>
    <mergeCell ref="A82:A84"/>
    <mergeCell ref="B82:B84"/>
    <mergeCell ref="D82:D84"/>
    <mergeCell ref="E82:E84"/>
    <mergeCell ref="C82:C84"/>
    <mergeCell ref="H77:H78"/>
    <mergeCell ref="I77:I78"/>
    <mergeCell ref="J77:J78"/>
    <mergeCell ref="K77:K78"/>
    <mergeCell ref="C79:C81"/>
    <mergeCell ref="H79:H81"/>
    <mergeCell ref="I79:I81"/>
    <mergeCell ref="J79:J81"/>
    <mergeCell ref="K79:K81"/>
    <mergeCell ref="A79:A81"/>
    <mergeCell ref="B79:B81"/>
    <mergeCell ref="D79:D81"/>
    <mergeCell ref="E79:E81"/>
    <mergeCell ref="C77:C78"/>
    <mergeCell ref="D77:D78"/>
    <mergeCell ref="D73:D74"/>
    <mergeCell ref="E73:E74"/>
    <mergeCell ref="A77:A78"/>
    <mergeCell ref="B77:B78"/>
    <mergeCell ref="E77:E78"/>
    <mergeCell ref="A64:A66"/>
    <mergeCell ref="B64:B66"/>
    <mergeCell ref="A73:A74"/>
    <mergeCell ref="B73:B74"/>
    <mergeCell ref="C73:C74"/>
    <mergeCell ref="C64:C66"/>
    <mergeCell ref="D64:D66"/>
    <mergeCell ref="E64:E66"/>
    <mergeCell ref="A57:A60"/>
    <mergeCell ref="B57:B60"/>
    <mergeCell ref="C57:C60"/>
    <mergeCell ref="D57:D60"/>
    <mergeCell ref="E57:E60"/>
    <mergeCell ref="I37:I39"/>
    <mergeCell ref="A49:A56"/>
    <mergeCell ref="B49:B56"/>
    <mergeCell ref="C49:C56"/>
    <mergeCell ref="D49:D56"/>
    <mergeCell ref="E49:E56"/>
    <mergeCell ref="H49:H56"/>
    <mergeCell ref="I49:I56"/>
    <mergeCell ref="C37:C39"/>
    <mergeCell ref="A37:A39"/>
    <mergeCell ref="B37:B39"/>
    <mergeCell ref="D37:D39"/>
    <mergeCell ref="E37:E39"/>
    <mergeCell ref="H37:H39"/>
    <mergeCell ref="H57:H60"/>
    <mergeCell ref="I57:I60"/>
    <mergeCell ref="A2:K2"/>
    <mergeCell ref="A3:K3"/>
    <mergeCell ref="A4:K4"/>
    <mergeCell ref="F5:G5"/>
    <mergeCell ref="F6:G6"/>
    <mergeCell ref="H5:I5"/>
    <mergeCell ref="H6:I6"/>
    <mergeCell ref="J49:J56"/>
    <mergeCell ref="K49:K56"/>
    <mergeCell ref="A13:A19"/>
    <mergeCell ref="B13:B19"/>
    <mergeCell ref="C13:C19"/>
    <mergeCell ref="D13:D19"/>
    <mergeCell ref="E13:E19"/>
    <mergeCell ref="H13:H19"/>
    <mergeCell ref="I13:I19"/>
    <mergeCell ref="J13:J19"/>
    <mergeCell ref="K13:K19"/>
    <mergeCell ref="J37:J39"/>
    <mergeCell ref="K37:K39"/>
  </mergeCells>
  <phoneticPr fontId="21" type="noConversion"/>
  <pageMargins left="0.63" right="0.33" top="0.22" bottom="0.19" header="0.19" footer="0.12"/>
  <pageSetup paperSize="9" scale="4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79998168889431442"/>
    <pageSetUpPr fitToPage="1"/>
  </sheetPr>
  <dimension ref="A1:N181"/>
  <sheetViews>
    <sheetView zoomScale="55" zoomScaleNormal="55" workbookViewId="0">
      <pane xSplit="2" ySplit="5" topLeftCell="C168" activePane="bottomRight" state="frozen"/>
      <selection pane="topRight" activeCell="C1" sqref="C1"/>
      <selection pane="bottomLeft" activeCell="A2" sqref="A2"/>
      <selection pane="bottomRight" sqref="A1:K181"/>
    </sheetView>
  </sheetViews>
  <sheetFormatPr defaultColWidth="26.42578125" defaultRowHeight="25.5"/>
  <cols>
    <col min="1" max="1" width="8.7109375" style="299" customWidth="1"/>
    <col min="2" max="2" width="47.140625" style="300" customWidth="1"/>
    <col min="3" max="4" width="22.28515625" style="301" customWidth="1"/>
    <col min="5" max="5" width="22.28515625" style="299" customWidth="1"/>
    <col min="6" max="6" width="31.5703125" style="299" customWidth="1"/>
    <col min="7" max="9" width="22.28515625" style="302" customWidth="1"/>
    <col min="10" max="11" width="30.7109375" style="303" customWidth="1"/>
    <col min="12" max="16384" width="26.42578125" style="286"/>
  </cols>
  <sheetData>
    <row r="1" spans="1:11" ht="27">
      <c r="A1" s="326"/>
      <c r="B1" s="327"/>
      <c r="C1" s="328"/>
      <c r="D1" s="328"/>
      <c r="E1" s="326"/>
      <c r="F1" s="326"/>
      <c r="G1" s="329"/>
      <c r="H1" s="329"/>
      <c r="I1" s="329"/>
      <c r="J1" s="327"/>
      <c r="K1" s="330" t="s">
        <v>4</v>
      </c>
    </row>
    <row r="2" spans="1:11" ht="26.25">
      <c r="A2" s="331" t="s">
        <v>344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</row>
    <row r="3" spans="1:11" ht="26.25">
      <c r="A3" s="331" t="s">
        <v>298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</row>
    <row r="4" spans="1:11" ht="26.25">
      <c r="A4" s="332" t="s">
        <v>345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</row>
    <row r="5" spans="1:11" s="288" customFormat="1" ht="105">
      <c r="A5" s="152" t="s">
        <v>0</v>
      </c>
      <c r="B5" s="152" t="s">
        <v>2</v>
      </c>
      <c r="C5" s="252" t="s">
        <v>866</v>
      </c>
      <c r="D5" s="252" t="s">
        <v>302</v>
      </c>
      <c r="E5" s="152" t="s">
        <v>3</v>
      </c>
      <c r="F5" s="253" t="s">
        <v>338</v>
      </c>
      <c r="G5" s="254"/>
      <c r="H5" s="255" t="s">
        <v>339</v>
      </c>
      <c r="I5" s="256"/>
      <c r="J5" s="152" t="s">
        <v>292</v>
      </c>
      <c r="K5" s="152" t="s">
        <v>337</v>
      </c>
    </row>
    <row r="6" spans="1:11" s="288" customFormat="1" ht="26.25">
      <c r="A6" s="153" t="s">
        <v>328</v>
      </c>
      <c r="B6" s="153" t="s">
        <v>329</v>
      </c>
      <c r="C6" s="252" t="s">
        <v>330</v>
      </c>
      <c r="D6" s="252" t="s">
        <v>331</v>
      </c>
      <c r="E6" s="153" t="s">
        <v>332</v>
      </c>
      <c r="F6" s="257" t="s">
        <v>333</v>
      </c>
      <c r="G6" s="258"/>
      <c r="H6" s="257" t="s">
        <v>334</v>
      </c>
      <c r="I6" s="258"/>
      <c r="J6" s="153" t="s">
        <v>335</v>
      </c>
      <c r="K6" s="153" t="s">
        <v>336</v>
      </c>
    </row>
    <row r="7" spans="1:11" s="135" customFormat="1" ht="120" customHeight="1">
      <c r="A7" s="154">
        <v>1</v>
      </c>
      <c r="B7" s="259" t="s">
        <v>2138</v>
      </c>
      <c r="C7" s="260">
        <v>2772000</v>
      </c>
      <c r="D7" s="260">
        <v>2970000</v>
      </c>
      <c r="E7" s="154" t="s">
        <v>25</v>
      </c>
      <c r="F7" s="333" t="s">
        <v>1142</v>
      </c>
      <c r="G7" s="262">
        <v>2772000</v>
      </c>
      <c r="H7" s="291" t="s">
        <v>1142</v>
      </c>
      <c r="I7" s="262">
        <v>2772000</v>
      </c>
      <c r="J7" s="259" t="s">
        <v>360</v>
      </c>
      <c r="K7" s="259" t="s">
        <v>561</v>
      </c>
    </row>
    <row r="8" spans="1:11" s="135" customFormat="1" ht="120" customHeight="1">
      <c r="A8" s="154">
        <v>2</v>
      </c>
      <c r="B8" s="259" t="s">
        <v>2321</v>
      </c>
      <c r="C8" s="260">
        <v>7500</v>
      </c>
      <c r="D8" s="260">
        <v>7500</v>
      </c>
      <c r="E8" s="154" t="s">
        <v>25</v>
      </c>
      <c r="F8" s="334" t="s">
        <v>1385</v>
      </c>
      <c r="G8" s="262">
        <v>7500</v>
      </c>
      <c r="H8" s="291" t="s">
        <v>1394</v>
      </c>
      <c r="I8" s="262">
        <v>7500</v>
      </c>
      <c r="J8" s="259" t="s">
        <v>155</v>
      </c>
      <c r="K8" s="259" t="s">
        <v>562</v>
      </c>
    </row>
    <row r="9" spans="1:11" s="135" customFormat="1" ht="60" customHeight="1">
      <c r="A9" s="243">
        <v>3</v>
      </c>
      <c r="B9" s="266" t="s">
        <v>2322</v>
      </c>
      <c r="C9" s="267">
        <v>45200000</v>
      </c>
      <c r="D9" s="267">
        <v>45200000</v>
      </c>
      <c r="E9" s="243" t="s">
        <v>76</v>
      </c>
      <c r="F9" s="334" t="s">
        <v>1386</v>
      </c>
      <c r="G9" s="262">
        <v>44900000</v>
      </c>
      <c r="H9" s="292" t="s">
        <v>1388</v>
      </c>
      <c r="I9" s="268">
        <v>44900000</v>
      </c>
      <c r="J9" s="266" t="s">
        <v>155</v>
      </c>
      <c r="K9" s="266" t="s">
        <v>563</v>
      </c>
    </row>
    <row r="10" spans="1:11" s="135" customFormat="1" ht="60" customHeight="1">
      <c r="A10" s="245"/>
      <c r="B10" s="272"/>
      <c r="C10" s="273"/>
      <c r="D10" s="273"/>
      <c r="E10" s="245"/>
      <c r="F10" s="291" t="s">
        <v>1387</v>
      </c>
      <c r="G10" s="262">
        <v>45100000</v>
      </c>
      <c r="H10" s="294"/>
      <c r="I10" s="274"/>
      <c r="J10" s="272"/>
      <c r="K10" s="272"/>
    </row>
    <row r="11" spans="1:11" s="135" customFormat="1" ht="60" customHeight="1">
      <c r="A11" s="243">
        <v>4</v>
      </c>
      <c r="B11" s="266" t="s">
        <v>2139</v>
      </c>
      <c r="C11" s="267">
        <v>3960000</v>
      </c>
      <c r="D11" s="267">
        <v>4125017.08</v>
      </c>
      <c r="E11" s="243" t="s">
        <v>76</v>
      </c>
      <c r="F11" s="291" t="s">
        <v>1389</v>
      </c>
      <c r="G11" s="262">
        <v>2688888</v>
      </c>
      <c r="H11" s="292" t="s">
        <v>1392</v>
      </c>
      <c r="I11" s="268">
        <v>2688888</v>
      </c>
      <c r="J11" s="266" t="s">
        <v>155</v>
      </c>
      <c r="K11" s="266" t="s">
        <v>565</v>
      </c>
    </row>
    <row r="12" spans="1:11" s="135" customFormat="1" ht="60" customHeight="1">
      <c r="A12" s="244"/>
      <c r="B12" s="269"/>
      <c r="C12" s="270"/>
      <c r="D12" s="270"/>
      <c r="E12" s="244"/>
      <c r="F12" s="291" t="s">
        <v>1390</v>
      </c>
      <c r="G12" s="262">
        <v>3350000</v>
      </c>
      <c r="H12" s="293"/>
      <c r="I12" s="271"/>
      <c r="J12" s="269"/>
      <c r="K12" s="269"/>
    </row>
    <row r="13" spans="1:11" s="135" customFormat="1" ht="60" customHeight="1">
      <c r="A13" s="245"/>
      <c r="B13" s="272"/>
      <c r="C13" s="273"/>
      <c r="D13" s="273"/>
      <c r="E13" s="245"/>
      <c r="F13" s="291" t="s">
        <v>1391</v>
      </c>
      <c r="G13" s="262">
        <v>3650000</v>
      </c>
      <c r="H13" s="294"/>
      <c r="I13" s="274"/>
      <c r="J13" s="272"/>
      <c r="K13" s="272"/>
    </row>
    <row r="14" spans="1:11" s="135" customFormat="1" ht="120" customHeight="1">
      <c r="A14" s="154">
        <v>5</v>
      </c>
      <c r="B14" s="259" t="s">
        <v>2323</v>
      </c>
      <c r="C14" s="260">
        <v>2906700</v>
      </c>
      <c r="D14" s="260">
        <v>3049500</v>
      </c>
      <c r="E14" s="154" t="s">
        <v>76</v>
      </c>
      <c r="F14" s="291" t="s">
        <v>1393</v>
      </c>
      <c r="G14" s="262">
        <v>2825656</v>
      </c>
      <c r="H14" s="291" t="s">
        <v>1393</v>
      </c>
      <c r="I14" s="262">
        <v>2825656</v>
      </c>
      <c r="J14" s="259" t="s">
        <v>529</v>
      </c>
      <c r="K14" s="259" t="s">
        <v>564</v>
      </c>
    </row>
    <row r="15" spans="1:11" s="135" customFormat="1" ht="45" customHeight="1">
      <c r="A15" s="243">
        <v>6</v>
      </c>
      <c r="B15" s="266" t="s">
        <v>2324</v>
      </c>
      <c r="C15" s="267">
        <v>778800</v>
      </c>
      <c r="D15" s="267">
        <v>823900</v>
      </c>
      <c r="E15" s="243" t="s">
        <v>76</v>
      </c>
      <c r="F15" s="291" t="s">
        <v>1395</v>
      </c>
      <c r="G15" s="262">
        <v>755370</v>
      </c>
      <c r="H15" s="292" t="s">
        <v>1550</v>
      </c>
      <c r="I15" s="268">
        <v>755370</v>
      </c>
      <c r="J15" s="266" t="s">
        <v>530</v>
      </c>
      <c r="K15" s="266" t="s">
        <v>566</v>
      </c>
    </row>
    <row r="16" spans="1:11" s="135" customFormat="1" ht="45" customHeight="1">
      <c r="A16" s="244"/>
      <c r="B16" s="269"/>
      <c r="C16" s="270"/>
      <c r="D16" s="270"/>
      <c r="E16" s="244"/>
      <c r="F16" s="291" t="s">
        <v>1396</v>
      </c>
      <c r="G16" s="262">
        <v>802000</v>
      </c>
      <c r="H16" s="293"/>
      <c r="I16" s="271"/>
      <c r="J16" s="269"/>
      <c r="K16" s="269"/>
    </row>
    <row r="17" spans="1:11" s="135" customFormat="1" ht="45" customHeight="1">
      <c r="A17" s="244"/>
      <c r="B17" s="269"/>
      <c r="C17" s="270"/>
      <c r="D17" s="270"/>
      <c r="E17" s="244"/>
      <c r="F17" s="291" t="s">
        <v>1397</v>
      </c>
      <c r="G17" s="262">
        <v>804100</v>
      </c>
      <c r="H17" s="293"/>
      <c r="I17" s="271"/>
      <c r="J17" s="269"/>
      <c r="K17" s="269"/>
    </row>
    <row r="18" spans="1:11" s="135" customFormat="1" ht="81.75" customHeight="1">
      <c r="A18" s="244"/>
      <c r="B18" s="269"/>
      <c r="C18" s="270"/>
      <c r="D18" s="270"/>
      <c r="E18" s="244"/>
      <c r="F18" s="291" t="s">
        <v>1398</v>
      </c>
      <c r="G18" s="262">
        <v>775450</v>
      </c>
      <c r="H18" s="293"/>
      <c r="I18" s="271"/>
      <c r="J18" s="269"/>
      <c r="K18" s="269"/>
    </row>
    <row r="19" spans="1:11" s="135" customFormat="1" ht="81.75" customHeight="1">
      <c r="A19" s="244"/>
      <c r="B19" s="269"/>
      <c r="C19" s="270"/>
      <c r="D19" s="270"/>
      <c r="E19" s="244"/>
      <c r="F19" s="291" t="s">
        <v>1399</v>
      </c>
      <c r="G19" s="262">
        <v>819500</v>
      </c>
      <c r="H19" s="293"/>
      <c r="I19" s="271"/>
      <c r="J19" s="269"/>
      <c r="K19" s="269"/>
    </row>
    <row r="20" spans="1:11" s="135" customFormat="1" ht="81.75" customHeight="1">
      <c r="A20" s="245"/>
      <c r="B20" s="272"/>
      <c r="C20" s="273"/>
      <c r="D20" s="273"/>
      <c r="E20" s="245"/>
      <c r="F20" s="291" t="s">
        <v>1400</v>
      </c>
      <c r="G20" s="262">
        <v>778800</v>
      </c>
      <c r="H20" s="294"/>
      <c r="I20" s="274"/>
      <c r="J20" s="272"/>
      <c r="K20" s="272"/>
    </row>
    <row r="21" spans="1:11" s="135" customFormat="1" ht="79.900000000000006" customHeight="1">
      <c r="A21" s="154">
        <v>7</v>
      </c>
      <c r="B21" s="259" t="s">
        <v>2140</v>
      </c>
      <c r="C21" s="260">
        <v>7766.06</v>
      </c>
      <c r="D21" s="260">
        <v>7766.06</v>
      </c>
      <c r="E21" s="154" t="s">
        <v>25</v>
      </c>
      <c r="F21" s="333" t="s">
        <v>1401</v>
      </c>
      <c r="G21" s="262">
        <v>7766.06</v>
      </c>
      <c r="H21" s="333" t="s">
        <v>1401</v>
      </c>
      <c r="I21" s="262">
        <v>7766.06</v>
      </c>
      <c r="J21" s="259" t="s">
        <v>532</v>
      </c>
      <c r="K21" s="259" t="s">
        <v>567</v>
      </c>
    </row>
    <row r="22" spans="1:11" s="135" customFormat="1" ht="79.900000000000006" customHeight="1">
      <c r="A22" s="154">
        <v>8</v>
      </c>
      <c r="B22" s="259" t="s">
        <v>2325</v>
      </c>
      <c r="C22" s="260">
        <v>1848000</v>
      </c>
      <c r="D22" s="260">
        <v>1848000</v>
      </c>
      <c r="E22" s="154" t="s">
        <v>25</v>
      </c>
      <c r="F22" s="334" t="s">
        <v>1402</v>
      </c>
      <c r="G22" s="262">
        <v>1848000</v>
      </c>
      <c r="H22" s="334" t="s">
        <v>1402</v>
      </c>
      <c r="I22" s="262">
        <v>1848000</v>
      </c>
      <c r="J22" s="259" t="s">
        <v>155</v>
      </c>
      <c r="K22" s="259" t="s">
        <v>2130</v>
      </c>
    </row>
    <row r="23" spans="1:11" s="135" customFormat="1" ht="79.900000000000006" customHeight="1">
      <c r="A23" s="154">
        <v>9</v>
      </c>
      <c r="B23" s="259" t="s">
        <v>2141</v>
      </c>
      <c r="C23" s="260">
        <v>8000000</v>
      </c>
      <c r="D23" s="260">
        <v>8000000</v>
      </c>
      <c r="E23" s="154" t="s">
        <v>25</v>
      </c>
      <c r="F23" s="334" t="s">
        <v>1403</v>
      </c>
      <c r="G23" s="262">
        <v>8000000</v>
      </c>
      <c r="H23" s="334" t="s">
        <v>1403</v>
      </c>
      <c r="I23" s="262">
        <v>8000000</v>
      </c>
      <c r="J23" s="259" t="s">
        <v>560</v>
      </c>
      <c r="K23" s="259" t="s">
        <v>568</v>
      </c>
    </row>
    <row r="24" spans="1:11" s="135" customFormat="1" ht="78" customHeight="1">
      <c r="A24" s="243">
        <v>10</v>
      </c>
      <c r="B24" s="266" t="s">
        <v>2326</v>
      </c>
      <c r="C24" s="267">
        <v>27000</v>
      </c>
      <c r="D24" s="267">
        <v>27000</v>
      </c>
      <c r="E24" s="243" t="s">
        <v>25</v>
      </c>
      <c r="F24" s="334" t="s">
        <v>1404</v>
      </c>
      <c r="G24" s="262">
        <v>27000</v>
      </c>
      <c r="H24" s="335" t="s">
        <v>1406</v>
      </c>
      <c r="I24" s="268">
        <v>27000</v>
      </c>
      <c r="J24" s="266" t="s">
        <v>2412</v>
      </c>
      <c r="K24" s="266" t="s">
        <v>569</v>
      </c>
    </row>
    <row r="25" spans="1:11" s="135" customFormat="1" ht="78" customHeight="1">
      <c r="A25" s="244"/>
      <c r="B25" s="269"/>
      <c r="C25" s="270"/>
      <c r="D25" s="270"/>
      <c r="E25" s="244"/>
      <c r="F25" s="334" t="s">
        <v>1405</v>
      </c>
      <c r="G25" s="262">
        <v>28000</v>
      </c>
      <c r="H25" s="336"/>
      <c r="I25" s="271"/>
      <c r="J25" s="269"/>
      <c r="K25" s="269"/>
    </row>
    <row r="26" spans="1:11" s="135" customFormat="1" ht="78" customHeight="1">
      <c r="A26" s="245"/>
      <c r="B26" s="272"/>
      <c r="C26" s="273"/>
      <c r="D26" s="273"/>
      <c r="E26" s="245"/>
      <c r="F26" s="291" t="s">
        <v>1954</v>
      </c>
      <c r="G26" s="262">
        <v>30000</v>
      </c>
      <c r="H26" s="337"/>
      <c r="I26" s="274"/>
      <c r="J26" s="272"/>
      <c r="K26" s="272"/>
    </row>
    <row r="27" spans="1:11" s="135" customFormat="1" ht="79.900000000000006" customHeight="1">
      <c r="A27" s="154">
        <v>11</v>
      </c>
      <c r="B27" s="259" t="s">
        <v>2142</v>
      </c>
      <c r="C27" s="260">
        <v>7800</v>
      </c>
      <c r="D27" s="260">
        <v>7800</v>
      </c>
      <c r="E27" s="154" t="s">
        <v>25</v>
      </c>
      <c r="F27" s="291" t="s">
        <v>1408</v>
      </c>
      <c r="G27" s="262">
        <v>7800</v>
      </c>
      <c r="H27" s="291" t="s">
        <v>1411</v>
      </c>
      <c r="I27" s="262">
        <v>7800</v>
      </c>
      <c r="J27" s="259" t="s">
        <v>72</v>
      </c>
      <c r="K27" s="259" t="s">
        <v>533</v>
      </c>
    </row>
    <row r="28" spans="1:11" s="135" customFormat="1" ht="79.900000000000006" customHeight="1">
      <c r="A28" s="154">
        <v>12</v>
      </c>
      <c r="B28" s="259" t="s">
        <v>2143</v>
      </c>
      <c r="C28" s="260">
        <v>19722</v>
      </c>
      <c r="D28" s="260">
        <v>19722</v>
      </c>
      <c r="E28" s="154" t="s">
        <v>25</v>
      </c>
      <c r="F28" s="291" t="s">
        <v>1407</v>
      </c>
      <c r="G28" s="262">
        <v>19722</v>
      </c>
      <c r="H28" s="291" t="s">
        <v>1412</v>
      </c>
      <c r="I28" s="262">
        <v>19722</v>
      </c>
      <c r="J28" s="259" t="s">
        <v>239</v>
      </c>
      <c r="K28" s="259" t="s">
        <v>570</v>
      </c>
    </row>
    <row r="29" spans="1:11" s="135" customFormat="1" ht="79.900000000000006" customHeight="1">
      <c r="A29" s="154">
        <v>13</v>
      </c>
      <c r="B29" s="259" t="s">
        <v>534</v>
      </c>
      <c r="C29" s="260">
        <v>513600</v>
      </c>
      <c r="D29" s="260">
        <v>513600</v>
      </c>
      <c r="E29" s="154" t="s">
        <v>25</v>
      </c>
      <c r="F29" s="291" t="s">
        <v>1409</v>
      </c>
      <c r="G29" s="262">
        <v>513600</v>
      </c>
      <c r="H29" s="291" t="s">
        <v>1413</v>
      </c>
      <c r="I29" s="262">
        <v>513600</v>
      </c>
      <c r="J29" s="259" t="s">
        <v>155</v>
      </c>
      <c r="K29" s="259" t="s">
        <v>1012</v>
      </c>
    </row>
    <row r="30" spans="1:11" s="135" customFormat="1" ht="79.900000000000006" customHeight="1">
      <c r="A30" s="154">
        <v>14</v>
      </c>
      <c r="B30" s="259" t="s">
        <v>535</v>
      </c>
      <c r="C30" s="260">
        <v>7287.53</v>
      </c>
      <c r="D30" s="260">
        <v>7287.53</v>
      </c>
      <c r="E30" s="154" t="s">
        <v>25</v>
      </c>
      <c r="F30" s="291" t="s">
        <v>1410</v>
      </c>
      <c r="G30" s="262">
        <v>7287.53</v>
      </c>
      <c r="H30" s="291" t="s">
        <v>1963</v>
      </c>
      <c r="I30" s="262">
        <v>7287.53</v>
      </c>
      <c r="J30" s="259" t="s">
        <v>155</v>
      </c>
      <c r="K30" s="259" t="s">
        <v>1021</v>
      </c>
    </row>
    <row r="31" spans="1:11" s="135" customFormat="1" ht="45" customHeight="1">
      <c r="A31" s="243">
        <v>15</v>
      </c>
      <c r="B31" s="266" t="s">
        <v>2144</v>
      </c>
      <c r="C31" s="267">
        <v>13200</v>
      </c>
      <c r="D31" s="267">
        <v>13200</v>
      </c>
      <c r="E31" s="243" t="s">
        <v>25</v>
      </c>
      <c r="F31" s="291" t="s">
        <v>2396</v>
      </c>
      <c r="G31" s="262">
        <v>13200</v>
      </c>
      <c r="H31" s="292" t="s">
        <v>1416</v>
      </c>
      <c r="I31" s="268">
        <v>13200</v>
      </c>
      <c r="J31" s="266" t="s">
        <v>155</v>
      </c>
      <c r="K31" s="266" t="s">
        <v>1020</v>
      </c>
    </row>
    <row r="32" spans="1:11" s="135" customFormat="1" ht="45" customHeight="1">
      <c r="A32" s="244"/>
      <c r="B32" s="269"/>
      <c r="C32" s="270"/>
      <c r="D32" s="270"/>
      <c r="E32" s="244"/>
      <c r="F32" s="291" t="s">
        <v>1414</v>
      </c>
      <c r="G32" s="262">
        <v>14000</v>
      </c>
      <c r="H32" s="293"/>
      <c r="I32" s="271"/>
      <c r="J32" s="269"/>
      <c r="K32" s="269"/>
    </row>
    <row r="33" spans="1:14" s="135" customFormat="1" ht="45" customHeight="1">
      <c r="A33" s="245"/>
      <c r="B33" s="272"/>
      <c r="C33" s="273"/>
      <c r="D33" s="273"/>
      <c r="E33" s="245"/>
      <c r="F33" s="291" t="s">
        <v>1415</v>
      </c>
      <c r="G33" s="262">
        <v>14400</v>
      </c>
      <c r="H33" s="294"/>
      <c r="I33" s="274"/>
      <c r="J33" s="272"/>
      <c r="K33" s="272"/>
    </row>
    <row r="34" spans="1:14" s="135" customFormat="1" ht="79.900000000000006" customHeight="1">
      <c r="A34" s="154">
        <v>16</v>
      </c>
      <c r="B34" s="259" t="s">
        <v>536</v>
      </c>
      <c r="C34" s="260">
        <v>6300</v>
      </c>
      <c r="D34" s="260">
        <v>6300</v>
      </c>
      <c r="E34" s="154" t="s">
        <v>25</v>
      </c>
      <c r="F34" s="291" t="s">
        <v>1342</v>
      </c>
      <c r="G34" s="262">
        <v>6300</v>
      </c>
      <c r="H34" s="291" t="s">
        <v>1342</v>
      </c>
      <c r="I34" s="262">
        <v>6300</v>
      </c>
      <c r="J34" s="259" t="s">
        <v>155</v>
      </c>
      <c r="K34" s="259" t="s">
        <v>1019</v>
      </c>
    </row>
    <row r="35" spans="1:14" s="135" customFormat="1" ht="79.900000000000006" customHeight="1">
      <c r="A35" s="154">
        <v>17</v>
      </c>
      <c r="B35" s="259" t="s">
        <v>2327</v>
      </c>
      <c r="C35" s="260">
        <v>14980</v>
      </c>
      <c r="D35" s="260">
        <v>14980</v>
      </c>
      <c r="E35" s="154" t="s">
        <v>25</v>
      </c>
      <c r="F35" s="291" t="s">
        <v>1393</v>
      </c>
      <c r="G35" s="262">
        <v>14980</v>
      </c>
      <c r="H35" s="291" t="s">
        <v>1393</v>
      </c>
      <c r="I35" s="262">
        <v>14980</v>
      </c>
      <c r="J35" s="259" t="s">
        <v>155</v>
      </c>
      <c r="K35" s="259" t="s">
        <v>571</v>
      </c>
    </row>
    <row r="36" spans="1:14" s="135" customFormat="1" ht="79.900000000000006" customHeight="1">
      <c r="A36" s="154">
        <v>18</v>
      </c>
      <c r="B36" s="259" t="s">
        <v>2145</v>
      </c>
      <c r="C36" s="260">
        <v>18600</v>
      </c>
      <c r="D36" s="260">
        <v>18600</v>
      </c>
      <c r="E36" s="154" t="s">
        <v>25</v>
      </c>
      <c r="F36" s="291" t="s">
        <v>1417</v>
      </c>
      <c r="G36" s="262">
        <v>18600</v>
      </c>
      <c r="H36" s="291" t="s">
        <v>1418</v>
      </c>
      <c r="I36" s="262">
        <v>18600</v>
      </c>
      <c r="J36" s="259" t="s">
        <v>537</v>
      </c>
      <c r="K36" s="259" t="s">
        <v>1017</v>
      </c>
    </row>
    <row r="37" spans="1:14" s="135" customFormat="1" ht="79.900000000000006" customHeight="1">
      <c r="A37" s="154">
        <v>19</v>
      </c>
      <c r="B37" s="259" t="s">
        <v>2146</v>
      </c>
      <c r="C37" s="260">
        <v>6347.24</v>
      </c>
      <c r="D37" s="260">
        <v>6347.24</v>
      </c>
      <c r="E37" s="154" t="s">
        <v>25</v>
      </c>
      <c r="F37" s="333" t="s">
        <v>1421</v>
      </c>
      <c r="G37" s="262">
        <v>6347.24</v>
      </c>
      <c r="H37" s="291" t="s">
        <v>1431</v>
      </c>
      <c r="I37" s="262">
        <v>6347.24</v>
      </c>
      <c r="J37" s="259" t="s">
        <v>155</v>
      </c>
      <c r="K37" s="259" t="s">
        <v>1018</v>
      </c>
    </row>
    <row r="38" spans="1:14" s="135" customFormat="1" ht="79.900000000000006" customHeight="1">
      <c r="A38" s="154">
        <v>20</v>
      </c>
      <c r="B38" s="259" t="s">
        <v>2328</v>
      </c>
      <c r="C38" s="260">
        <v>7692.75</v>
      </c>
      <c r="D38" s="260">
        <v>7692.75</v>
      </c>
      <c r="E38" s="154" t="s">
        <v>25</v>
      </c>
      <c r="F38" s="334" t="s">
        <v>1420</v>
      </c>
      <c r="G38" s="262">
        <v>7692.75</v>
      </c>
      <c r="H38" s="291" t="s">
        <v>1420</v>
      </c>
      <c r="I38" s="262">
        <v>7692.75</v>
      </c>
      <c r="J38" s="259" t="s">
        <v>155</v>
      </c>
      <c r="K38" s="259" t="s">
        <v>1015</v>
      </c>
    </row>
    <row r="39" spans="1:14" s="135" customFormat="1" ht="79.900000000000006" customHeight="1">
      <c r="A39" s="243">
        <v>21</v>
      </c>
      <c r="B39" s="243" t="s">
        <v>2147</v>
      </c>
      <c r="C39" s="263">
        <v>800000</v>
      </c>
      <c r="D39" s="263">
        <v>800000</v>
      </c>
      <c r="E39" s="243" t="s">
        <v>76</v>
      </c>
      <c r="F39" s="334" t="s">
        <v>2397</v>
      </c>
      <c r="G39" s="262">
        <v>798000</v>
      </c>
      <c r="H39" s="243" t="s">
        <v>1419</v>
      </c>
      <c r="I39" s="280">
        <v>798000</v>
      </c>
      <c r="J39" s="243" t="s">
        <v>155</v>
      </c>
      <c r="K39" s="243" t="s">
        <v>2404</v>
      </c>
    </row>
    <row r="40" spans="1:14" s="135" customFormat="1" ht="79.900000000000006" customHeight="1">
      <c r="A40" s="245"/>
      <c r="B40" s="245"/>
      <c r="C40" s="265"/>
      <c r="D40" s="265"/>
      <c r="E40" s="245"/>
      <c r="F40" s="334" t="s">
        <v>2398</v>
      </c>
      <c r="G40" s="262">
        <v>800000</v>
      </c>
      <c r="H40" s="245"/>
      <c r="I40" s="282"/>
      <c r="J40" s="245"/>
      <c r="K40" s="245"/>
    </row>
    <row r="41" spans="1:14" s="135" customFormat="1" ht="79.900000000000006" customHeight="1">
      <c r="A41" s="154">
        <v>22</v>
      </c>
      <c r="B41" s="259" t="s">
        <v>2148</v>
      </c>
      <c r="C41" s="260">
        <v>11698.79</v>
      </c>
      <c r="D41" s="260">
        <v>11698.79</v>
      </c>
      <c r="E41" s="154" t="s">
        <v>25</v>
      </c>
      <c r="F41" s="334" t="s">
        <v>1066</v>
      </c>
      <c r="G41" s="262">
        <v>11698.79</v>
      </c>
      <c r="H41" s="291" t="s">
        <v>1303</v>
      </c>
      <c r="I41" s="262">
        <v>11698.79</v>
      </c>
      <c r="J41" s="156" t="s">
        <v>155</v>
      </c>
      <c r="K41" s="259" t="s">
        <v>572</v>
      </c>
    </row>
    <row r="42" spans="1:14" s="135" customFormat="1" ht="45" customHeight="1">
      <c r="A42" s="243">
        <v>23</v>
      </c>
      <c r="B42" s="266" t="s">
        <v>538</v>
      </c>
      <c r="C42" s="267">
        <v>77575</v>
      </c>
      <c r="D42" s="267">
        <v>77575</v>
      </c>
      <c r="E42" s="243" t="s">
        <v>25</v>
      </c>
      <c r="F42" s="334" t="s">
        <v>1422</v>
      </c>
      <c r="G42" s="262">
        <v>77575</v>
      </c>
      <c r="H42" s="292" t="s">
        <v>1425</v>
      </c>
      <c r="I42" s="268">
        <v>77575</v>
      </c>
      <c r="J42" s="266" t="s">
        <v>155</v>
      </c>
      <c r="K42" s="266" t="s">
        <v>573</v>
      </c>
    </row>
    <row r="43" spans="1:14" s="135" customFormat="1" ht="45" customHeight="1">
      <c r="A43" s="244"/>
      <c r="B43" s="269"/>
      <c r="C43" s="270"/>
      <c r="D43" s="270"/>
      <c r="E43" s="244"/>
      <c r="F43" s="334" t="s">
        <v>1423</v>
      </c>
      <c r="G43" s="262">
        <v>89345</v>
      </c>
      <c r="H43" s="293"/>
      <c r="I43" s="271"/>
      <c r="J43" s="269"/>
      <c r="K43" s="269"/>
    </row>
    <row r="44" spans="1:14" s="142" customFormat="1" ht="45" customHeight="1">
      <c r="A44" s="245"/>
      <c r="B44" s="272"/>
      <c r="C44" s="273"/>
      <c r="D44" s="273"/>
      <c r="E44" s="245"/>
      <c r="F44" s="291" t="s">
        <v>1424</v>
      </c>
      <c r="G44" s="262">
        <v>96300</v>
      </c>
      <c r="H44" s="294"/>
      <c r="I44" s="274"/>
      <c r="J44" s="272"/>
      <c r="K44" s="272"/>
      <c r="L44" s="135"/>
      <c r="M44" s="135"/>
      <c r="N44" s="135"/>
    </row>
    <row r="45" spans="1:14" s="142" customFormat="1" ht="60" customHeight="1">
      <c r="A45" s="243">
        <v>24</v>
      </c>
      <c r="B45" s="266" t="s">
        <v>2329</v>
      </c>
      <c r="C45" s="267">
        <v>414000</v>
      </c>
      <c r="D45" s="267">
        <v>414000</v>
      </c>
      <c r="E45" s="243" t="s">
        <v>25</v>
      </c>
      <c r="F45" s="291" t="s">
        <v>1426</v>
      </c>
      <c r="G45" s="262">
        <v>414000</v>
      </c>
      <c r="H45" s="292" t="s">
        <v>1429</v>
      </c>
      <c r="I45" s="268">
        <v>414000</v>
      </c>
      <c r="J45" s="266" t="s">
        <v>2399</v>
      </c>
      <c r="K45" s="266" t="s">
        <v>574</v>
      </c>
      <c r="L45" s="135"/>
      <c r="M45" s="135"/>
      <c r="N45" s="135"/>
    </row>
    <row r="46" spans="1:14" s="142" customFormat="1" ht="60" customHeight="1">
      <c r="A46" s="244"/>
      <c r="B46" s="269"/>
      <c r="C46" s="270"/>
      <c r="D46" s="270"/>
      <c r="E46" s="244"/>
      <c r="F46" s="291" t="s">
        <v>1427</v>
      </c>
      <c r="G46" s="262">
        <v>435000</v>
      </c>
      <c r="H46" s="293"/>
      <c r="I46" s="271"/>
      <c r="J46" s="269"/>
      <c r="K46" s="269"/>
      <c r="L46" s="135"/>
      <c r="M46" s="135"/>
      <c r="N46" s="135"/>
    </row>
    <row r="47" spans="1:14" s="135" customFormat="1" ht="60" customHeight="1">
      <c r="A47" s="245"/>
      <c r="B47" s="272"/>
      <c r="C47" s="273"/>
      <c r="D47" s="273"/>
      <c r="E47" s="245"/>
      <c r="F47" s="291" t="s">
        <v>1428</v>
      </c>
      <c r="G47" s="262">
        <v>447000</v>
      </c>
      <c r="H47" s="294"/>
      <c r="I47" s="274"/>
      <c r="J47" s="272"/>
      <c r="K47" s="272"/>
    </row>
    <row r="48" spans="1:14" s="135" customFormat="1" ht="79.900000000000006" customHeight="1">
      <c r="A48" s="154">
        <v>25</v>
      </c>
      <c r="B48" s="259" t="s">
        <v>2330</v>
      </c>
      <c r="C48" s="260">
        <v>29318</v>
      </c>
      <c r="D48" s="260">
        <v>29318</v>
      </c>
      <c r="E48" s="154" t="s">
        <v>25</v>
      </c>
      <c r="F48" s="291" t="s">
        <v>1430</v>
      </c>
      <c r="G48" s="262">
        <v>29318</v>
      </c>
      <c r="H48" s="291" t="s">
        <v>1432</v>
      </c>
      <c r="I48" s="262">
        <v>29318</v>
      </c>
      <c r="J48" s="259" t="s">
        <v>410</v>
      </c>
      <c r="K48" s="259" t="s">
        <v>1016</v>
      </c>
    </row>
    <row r="49" spans="1:11" s="135" customFormat="1" ht="55.15" customHeight="1">
      <c r="A49" s="243">
        <v>26</v>
      </c>
      <c r="B49" s="266" t="s">
        <v>2331</v>
      </c>
      <c r="C49" s="267">
        <v>14758000</v>
      </c>
      <c r="D49" s="267">
        <v>14758000</v>
      </c>
      <c r="E49" s="243" t="s">
        <v>76</v>
      </c>
      <c r="F49" s="291" t="s">
        <v>1433</v>
      </c>
      <c r="G49" s="262">
        <v>14552000</v>
      </c>
      <c r="H49" s="292" t="s">
        <v>1435</v>
      </c>
      <c r="I49" s="268">
        <v>14552000</v>
      </c>
      <c r="J49" s="266" t="s">
        <v>155</v>
      </c>
      <c r="K49" s="266" t="s">
        <v>575</v>
      </c>
    </row>
    <row r="50" spans="1:11" s="135" customFormat="1" ht="55.15" customHeight="1">
      <c r="A50" s="245"/>
      <c r="B50" s="272"/>
      <c r="C50" s="273"/>
      <c r="D50" s="273"/>
      <c r="E50" s="245"/>
      <c r="F50" s="291" t="s">
        <v>1434</v>
      </c>
      <c r="G50" s="262">
        <v>14690000</v>
      </c>
      <c r="H50" s="294"/>
      <c r="I50" s="274"/>
      <c r="J50" s="272"/>
      <c r="K50" s="272"/>
    </row>
    <row r="51" spans="1:11" s="135" customFormat="1" ht="79.900000000000006" customHeight="1">
      <c r="A51" s="154">
        <v>27</v>
      </c>
      <c r="B51" s="259" t="s">
        <v>2188</v>
      </c>
      <c r="C51" s="260">
        <v>13910</v>
      </c>
      <c r="D51" s="260">
        <v>13910</v>
      </c>
      <c r="E51" s="154" t="s">
        <v>25</v>
      </c>
      <c r="F51" s="291" t="s">
        <v>1437</v>
      </c>
      <c r="G51" s="262">
        <v>13910</v>
      </c>
      <c r="H51" s="291" t="s">
        <v>1437</v>
      </c>
      <c r="I51" s="262">
        <v>13910</v>
      </c>
      <c r="J51" s="259" t="s">
        <v>428</v>
      </c>
      <c r="K51" s="259" t="s">
        <v>1022</v>
      </c>
    </row>
    <row r="52" spans="1:11" s="135" customFormat="1" ht="79.900000000000006" customHeight="1">
      <c r="A52" s="154">
        <v>28</v>
      </c>
      <c r="B52" s="259" t="s">
        <v>2332</v>
      </c>
      <c r="C52" s="260">
        <v>12242.94</v>
      </c>
      <c r="D52" s="260">
        <v>12242.94</v>
      </c>
      <c r="E52" s="154" t="s">
        <v>25</v>
      </c>
      <c r="F52" s="291" t="s">
        <v>1436</v>
      </c>
      <c r="G52" s="262">
        <v>12242.94</v>
      </c>
      <c r="H52" s="291" t="s">
        <v>1438</v>
      </c>
      <c r="I52" s="262">
        <v>12242.94</v>
      </c>
      <c r="J52" s="259" t="s">
        <v>352</v>
      </c>
      <c r="K52" s="259" t="s">
        <v>576</v>
      </c>
    </row>
    <row r="53" spans="1:11" s="135" customFormat="1" ht="45" customHeight="1">
      <c r="A53" s="243">
        <v>29</v>
      </c>
      <c r="B53" s="266" t="s">
        <v>2149</v>
      </c>
      <c r="C53" s="267">
        <v>15836</v>
      </c>
      <c r="D53" s="267">
        <v>15836</v>
      </c>
      <c r="E53" s="243" t="s">
        <v>25</v>
      </c>
      <c r="F53" s="291" t="s">
        <v>1440</v>
      </c>
      <c r="G53" s="262">
        <v>15836</v>
      </c>
      <c r="H53" s="292" t="s">
        <v>1446</v>
      </c>
      <c r="I53" s="268">
        <v>15836</v>
      </c>
      <c r="J53" s="266" t="s">
        <v>155</v>
      </c>
      <c r="K53" s="266" t="s">
        <v>1014</v>
      </c>
    </row>
    <row r="54" spans="1:11" s="135" customFormat="1" ht="45" customHeight="1">
      <c r="A54" s="244"/>
      <c r="B54" s="269"/>
      <c r="C54" s="270"/>
      <c r="D54" s="270"/>
      <c r="E54" s="244"/>
      <c r="F54" s="291" t="s">
        <v>1441</v>
      </c>
      <c r="G54" s="262">
        <v>17976</v>
      </c>
      <c r="H54" s="293"/>
      <c r="I54" s="271"/>
      <c r="J54" s="269"/>
      <c r="K54" s="269"/>
    </row>
    <row r="55" spans="1:11" s="135" customFormat="1" ht="45" customHeight="1">
      <c r="A55" s="245"/>
      <c r="B55" s="272"/>
      <c r="C55" s="273"/>
      <c r="D55" s="273"/>
      <c r="E55" s="245"/>
      <c r="F55" s="291" t="s">
        <v>1439</v>
      </c>
      <c r="G55" s="262">
        <v>19260</v>
      </c>
      <c r="H55" s="294"/>
      <c r="I55" s="274"/>
      <c r="J55" s="272"/>
      <c r="K55" s="272"/>
    </row>
    <row r="56" spans="1:11" s="135" customFormat="1" ht="45" customHeight="1">
      <c r="A56" s="243">
        <v>30</v>
      </c>
      <c r="B56" s="266" t="s">
        <v>2333</v>
      </c>
      <c r="C56" s="267">
        <v>177620</v>
      </c>
      <c r="D56" s="267">
        <v>177620</v>
      </c>
      <c r="E56" s="243" t="s">
        <v>25</v>
      </c>
      <c r="F56" s="291" t="s">
        <v>1443</v>
      </c>
      <c r="G56" s="262">
        <v>177620</v>
      </c>
      <c r="H56" s="292" t="s">
        <v>1445</v>
      </c>
      <c r="I56" s="268">
        <v>177620</v>
      </c>
      <c r="J56" s="266" t="s">
        <v>155</v>
      </c>
      <c r="K56" s="266" t="s">
        <v>577</v>
      </c>
    </row>
    <row r="57" spans="1:11" s="135" customFormat="1" ht="45" customHeight="1">
      <c r="A57" s="244"/>
      <c r="B57" s="269"/>
      <c r="C57" s="270"/>
      <c r="D57" s="270"/>
      <c r="E57" s="244"/>
      <c r="F57" s="291" t="s">
        <v>1444</v>
      </c>
      <c r="G57" s="262">
        <v>220420</v>
      </c>
      <c r="H57" s="293"/>
      <c r="I57" s="271"/>
      <c r="J57" s="269"/>
      <c r="K57" s="269"/>
    </row>
    <row r="58" spans="1:11" s="135" customFormat="1" ht="45" customHeight="1">
      <c r="A58" s="245"/>
      <c r="B58" s="272"/>
      <c r="C58" s="273"/>
      <c r="D58" s="273"/>
      <c r="E58" s="245"/>
      <c r="F58" s="291" t="s">
        <v>1442</v>
      </c>
      <c r="G58" s="262">
        <v>260545</v>
      </c>
      <c r="H58" s="294"/>
      <c r="I58" s="274"/>
      <c r="J58" s="272"/>
      <c r="K58" s="272"/>
    </row>
    <row r="59" spans="1:11" s="135" customFormat="1" ht="54.75" customHeight="1">
      <c r="A59" s="243">
        <v>31</v>
      </c>
      <c r="B59" s="266" t="s">
        <v>2334</v>
      </c>
      <c r="C59" s="267">
        <v>12000000</v>
      </c>
      <c r="D59" s="267">
        <v>12000000</v>
      </c>
      <c r="E59" s="243" t="s">
        <v>76</v>
      </c>
      <c r="F59" s="291" t="s">
        <v>1447</v>
      </c>
      <c r="G59" s="262">
        <v>8665693.0700000003</v>
      </c>
      <c r="H59" s="292" t="s">
        <v>1452</v>
      </c>
      <c r="I59" s="268">
        <v>8665693.0700000003</v>
      </c>
      <c r="J59" s="266" t="s">
        <v>155</v>
      </c>
      <c r="K59" s="266" t="s">
        <v>578</v>
      </c>
    </row>
    <row r="60" spans="1:11" s="135" customFormat="1" ht="54.75" customHeight="1">
      <c r="A60" s="244"/>
      <c r="B60" s="269"/>
      <c r="C60" s="270"/>
      <c r="D60" s="270"/>
      <c r="E60" s="244"/>
      <c r="F60" s="291" t="s">
        <v>1449</v>
      </c>
      <c r="G60" s="262">
        <v>9997010</v>
      </c>
      <c r="H60" s="293"/>
      <c r="I60" s="271"/>
      <c r="J60" s="269"/>
      <c r="K60" s="269"/>
    </row>
    <row r="61" spans="1:11" s="135" customFormat="1" ht="54.75" customHeight="1">
      <c r="A61" s="244"/>
      <c r="B61" s="269"/>
      <c r="C61" s="270"/>
      <c r="D61" s="270"/>
      <c r="E61" s="244"/>
      <c r="F61" s="291" t="s">
        <v>1450</v>
      </c>
      <c r="G61" s="262">
        <v>10790000</v>
      </c>
      <c r="H61" s="293"/>
      <c r="I61" s="271"/>
      <c r="J61" s="269"/>
      <c r="K61" s="269"/>
    </row>
    <row r="62" spans="1:11" s="135" customFormat="1" ht="54.75" customHeight="1">
      <c r="A62" s="244"/>
      <c r="B62" s="269"/>
      <c r="C62" s="270"/>
      <c r="D62" s="270"/>
      <c r="E62" s="244"/>
      <c r="F62" s="291" t="s">
        <v>1451</v>
      </c>
      <c r="G62" s="262">
        <v>10997786.35</v>
      </c>
      <c r="H62" s="293"/>
      <c r="I62" s="271"/>
      <c r="J62" s="269"/>
      <c r="K62" s="269"/>
    </row>
    <row r="63" spans="1:11" s="135" customFormat="1" ht="54.75" customHeight="1">
      <c r="A63" s="245"/>
      <c r="B63" s="272"/>
      <c r="C63" s="273"/>
      <c r="D63" s="273"/>
      <c r="E63" s="245"/>
      <c r="F63" s="291" t="s">
        <v>1448</v>
      </c>
      <c r="G63" s="262">
        <v>11000000</v>
      </c>
      <c r="H63" s="294"/>
      <c r="I63" s="274"/>
      <c r="J63" s="272"/>
      <c r="K63" s="272"/>
    </row>
    <row r="64" spans="1:11" s="135" customFormat="1" ht="79.900000000000006" customHeight="1">
      <c r="A64" s="154">
        <v>32</v>
      </c>
      <c r="B64" s="259" t="s">
        <v>2150</v>
      </c>
      <c r="C64" s="260">
        <v>101650</v>
      </c>
      <c r="D64" s="260">
        <v>101650</v>
      </c>
      <c r="E64" s="154" t="s">
        <v>25</v>
      </c>
      <c r="F64" s="291" t="s">
        <v>1453</v>
      </c>
      <c r="G64" s="262">
        <v>101650</v>
      </c>
      <c r="H64" s="291" t="s">
        <v>1455</v>
      </c>
      <c r="I64" s="262">
        <v>101650</v>
      </c>
      <c r="J64" s="259" t="s">
        <v>155</v>
      </c>
      <c r="K64" s="259" t="s">
        <v>1013</v>
      </c>
    </row>
    <row r="65" spans="1:11" s="135" customFormat="1" ht="79.900000000000006" customHeight="1">
      <c r="A65" s="154">
        <v>33</v>
      </c>
      <c r="B65" s="259" t="s">
        <v>539</v>
      </c>
      <c r="C65" s="260">
        <v>22363</v>
      </c>
      <c r="D65" s="260">
        <v>22363</v>
      </c>
      <c r="E65" s="154" t="s">
        <v>25</v>
      </c>
      <c r="F65" s="291" t="s">
        <v>1454</v>
      </c>
      <c r="G65" s="262">
        <v>22363</v>
      </c>
      <c r="H65" s="291" t="s">
        <v>1456</v>
      </c>
      <c r="I65" s="262">
        <v>22363</v>
      </c>
      <c r="J65" s="259" t="s">
        <v>410</v>
      </c>
      <c r="K65" s="259" t="s">
        <v>967</v>
      </c>
    </row>
    <row r="66" spans="1:11" s="135" customFormat="1" ht="69.95" customHeight="1">
      <c r="A66" s="243">
        <v>34</v>
      </c>
      <c r="B66" s="266" t="s">
        <v>2335</v>
      </c>
      <c r="C66" s="267">
        <v>57034.51</v>
      </c>
      <c r="D66" s="267">
        <v>57034.51</v>
      </c>
      <c r="E66" s="243" t="s">
        <v>25</v>
      </c>
      <c r="F66" s="291" t="s">
        <v>1457</v>
      </c>
      <c r="G66" s="262">
        <v>57034.5</v>
      </c>
      <c r="H66" s="292" t="s">
        <v>1461</v>
      </c>
      <c r="I66" s="268">
        <v>57034.5</v>
      </c>
      <c r="J66" s="266" t="s">
        <v>155</v>
      </c>
      <c r="K66" s="266" t="s">
        <v>579</v>
      </c>
    </row>
    <row r="67" spans="1:11" s="135" customFormat="1" ht="69.95" customHeight="1">
      <c r="A67" s="244"/>
      <c r="B67" s="269"/>
      <c r="C67" s="270"/>
      <c r="D67" s="270"/>
      <c r="E67" s="244"/>
      <c r="F67" s="291" t="s">
        <v>1458</v>
      </c>
      <c r="G67" s="262">
        <v>67410</v>
      </c>
      <c r="H67" s="293"/>
      <c r="I67" s="271"/>
      <c r="J67" s="269"/>
      <c r="K67" s="269"/>
    </row>
    <row r="68" spans="1:11" s="135" customFormat="1" ht="69.95" customHeight="1">
      <c r="A68" s="245"/>
      <c r="B68" s="272"/>
      <c r="C68" s="273"/>
      <c r="D68" s="273"/>
      <c r="E68" s="245"/>
      <c r="F68" s="291" t="s">
        <v>1459</v>
      </c>
      <c r="G68" s="262">
        <v>76237.5</v>
      </c>
      <c r="H68" s="294"/>
      <c r="I68" s="274"/>
      <c r="J68" s="272"/>
      <c r="K68" s="272"/>
    </row>
    <row r="69" spans="1:11" s="135" customFormat="1" ht="153">
      <c r="A69" s="154">
        <v>35</v>
      </c>
      <c r="B69" s="259" t="s">
        <v>2151</v>
      </c>
      <c r="C69" s="260">
        <v>19100200</v>
      </c>
      <c r="D69" s="260">
        <v>19100180.77</v>
      </c>
      <c r="E69" s="154" t="s">
        <v>76</v>
      </c>
      <c r="F69" s="291" t="s">
        <v>1460</v>
      </c>
      <c r="G69" s="262">
        <v>17400000</v>
      </c>
      <c r="H69" s="291" t="s">
        <v>1460</v>
      </c>
      <c r="I69" s="262">
        <v>17400000</v>
      </c>
      <c r="J69" s="259" t="s">
        <v>367</v>
      </c>
      <c r="K69" s="259" t="s">
        <v>580</v>
      </c>
    </row>
    <row r="70" spans="1:11" s="135" customFormat="1" ht="60" customHeight="1">
      <c r="A70" s="243">
        <v>36</v>
      </c>
      <c r="B70" s="266" t="s">
        <v>540</v>
      </c>
      <c r="C70" s="267">
        <v>495000</v>
      </c>
      <c r="D70" s="267">
        <v>495000</v>
      </c>
      <c r="E70" s="243" t="s">
        <v>25</v>
      </c>
      <c r="F70" s="291" t="s">
        <v>1465</v>
      </c>
      <c r="G70" s="262">
        <v>495000</v>
      </c>
      <c r="H70" s="292" t="s">
        <v>1462</v>
      </c>
      <c r="I70" s="268">
        <v>495000</v>
      </c>
      <c r="J70" s="266" t="s">
        <v>155</v>
      </c>
      <c r="K70" s="266" t="s">
        <v>581</v>
      </c>
    </row>
    <row r="71" spans="1:11" s="135" customFormat="1" ht="60" customHeight="1">
      <c r="A71" s="244"/>
      <c r="B71" s="269"/>
      <c r="C71" s="270"/>
      <c r="D71" s="270"/>
      <c r="E71" s="244"/>
      <c r="F71" s="291" t="s">
        <v>1464</v>
      </c>
      <c r="G71" s="262">
        <v>577800</v>
      </c>
      <c r="H71" s="293"/>
      <c r="I71" s="271"/>
      <c r="J71" s="269"/>
      <c r="K71" s="269"/>
    </row>
    <row r="72" spans="1:11" s="135" customFormat="1" ht="60" customHeight="1">
      <c r="A72" s="245"/>
      <c r="B72" s="272"/>
      <c r="C72" s="273"/>
      <c r="D72" s="273"/>
      <c r="E72" s="245"/>
      <c r="F72" s="291" t="s">
        <v>1463</v>
      </c>
      <c r="G72" s="262">
        <v>609900</v>
      </c>
      <c r="H72" s="294"/>
      <c r="I72" s="274"/>
      <c r="J72" s="272"/>
      <c r="K72" s="272"/>
    </row>
    <row r="73" spans="1:11" s="135" customFormat="1" ht="99.95" customHeight="1">
      <c r="A73" s="154">
        <v>37</v>
      </c>
      <c r="B73" s="259" t="s">
        <v>2152</v>
      </c>
      <c r="C73" s="260">
        <v>9340</v>
      </c>
      <c r="D73" s="260">
        <v>9340</v>
      </c>
      <c r="E73" s="154" t="s">
        <v>25</v>
      </c>
      <c r="F73" s="291" t="s">
        <v>1466</v>
      </c>
      <c r="G73" s="262">
        <v>9340</v>
      </c>
      <c r="H73" s="291" t="s">
        <v>1466</v>
      </c>
      <c r="I73" s="262">
        <v>9340</v>
      </c>
      <c r="J73" s="259" t="s">
        <v>239</v>
      </c>
      <c r="K73" s="259" t="s">
        <v>582</v>
      </c>
    </row>
    <row r="74" spans="1:11" s="135" customFormat="1" ht="60" customHeight="1">
      <c r="A74" s="243">
        <v>38</v>
      </c>
      <c r="B74" s="266" t="s">
        <v>2153</v>
      </c>
      <c r="C74" s="267">
        <v>94500</v>
      </c>
      <c r="D74" s="267">
        <v>94500</v>
      </c>
      <c r="E74" s="243" t="s">
        <v>25</v>
      </c>
      <c r="F74" s="291" t="s">
        <v>1469</v>
      </c>
      <c r="G74" s="262">
        <v>94500</v>
      </c>
      <c r="H74" s="292" t="s">
        <v>1470</v>
      </c>
      <c r="I74" s="268">
        <v>94500</v>
      </c>
      <c r="J74" s="266" t="s">
        <v>155</v>
      </c>
      <c r="K74" s="266" t="s">
        <v>583</v>
      </c>
    </row>
    <row r="75" spans="1:11" s="135" customFormat="1" ht="60" customHeight="1">
      <c r="A75" s="244"/>
      <c r="B75" s="269"/>
      <c r="C75" s="270"/>
      <c r="D75" s="270"/>
      <c r="E75" s="244"/>
      <c r="F75" s="291" t="s">
        <v>1468</v>
      </c>
      <c r="G75" s="262">
        <v>126000</v>
      </c>
      <c r="H75" s="293"/>
      <c r="I75" s="271"/>
      <c r="J75" s="269"/>
      <c r="K75" s="269"/>
    </row>
    <row r="76" spans="1:11" s="135" customFormat="1" ht="60" customHeight="1">
      <c r="A76" s="245"/>
      <c r="B76" s="272"/>
      <c r="C76" s="273"/>
      <c r="D76" s="273"/>
      <c r="E76" s="245"/>
      <c r="F76" s="291" t="s">
        <v>1467</v>
      </c>
      <c r="G76" s="262">
        <v>144000</v>
      </c>
      <c r="H76" s="294"/>
      <c r="I76" s="274"/>
      <c r="J76" s="272"/>
      <c r="K76" s="272"/>
    </row>
    <row r="77" spans="1:11" s="135" customFormat="1" ht="68.25" customHeight="1">
      <c r="A77" s="243">
        <v>39</v>
      </c>
      <c r="B77" s="266" t="s">
        <v>2336</v>
      </c>
      <c r="C77" s="267">
        <v>4409000</v>
      </c>
      <c r="D77" s="267">
        <v>4408917.84</v>
      </c>
      <c r="E77" s="243" t="s">
        <v>76</v>
      </c>
      <c r="F77" s="291" t="s">
        <v>1474</v>
      </c>
      <c r="G77" s="262">
        <v>2388345.81</v>
      </c>
      <c r="H77" s="292" t="s">
        <v>1476</v>
      </c>
      <c r="I77" s="268">
        <v>2388345.81</v>
      </c>
      <c r="J77" s="266" t="s">
        <v>155</v>
      </c>
      <c r="K77" s="266" t="s">
        <v>584</v>
      </c>
    </row>
    <row r="78" spans="1:11" s="135" customFormat="1" ht="68.25" customHeight="1">
      <c r="A78" s="244"/>
      <c r="B78" s="269"/>
      <c r="C78" s="270"/>
      <c r="D78" s="270"/>
      <c r="E78" s="244"/>
      <c r="F78" s="291" t="s">
        <v>1475</v>
      </c>
      <c r="G78" s="262">
        <v>2785000</v>
      </c>
      <c r="H78" s="293"/>
      <c r="I78" s="271"/>
      <c r="J78" s="269"/>
      <c r="K78" s="269"/>
    </row>
    <row r="79" spans="1:11" s="135" customFormat="1" ht="68.25" customHeight="1">
      <c r="A79" s="244"/>
      <c r="B79" s="269"/>
      <c r="C79" s="270"/>
      <c r="D79" s="270"/>
      <c r="E79" s="244"/>
      <c r="F79" s="291" t="s">
        <v>1473</v>
      </c>
      <c r="G79" s="262">
        <v>3170000</v>
      </c>
      <c r="H79" s="293"/>
      <c r="I79" s="271"/>
      <c r="J79" s="269"/>
      <c r="K79" s="269"/>
    </row>
    <row r="80" spans="1:11" s="135" customFormat="1" ht="68.25" customHeight="1">
      <c r="A80" s="244"/>
      <c r="B80" s="269"/>
      <c r="C80" s="270"/>
      <c r="D80" s="270"/>
      <c r="E80" s="244"/>
      <c r="F80" s="291" t="s">
        <v>1472</v>
      </c>
      <c r="G80" s="262">
        <v>3432342.54</v>
      </c>
      <c r="H80" s="293"/>
      <c r="I80" s="271"/>
      <c r="J80" s="269"/>
      <c r="K80" s="269"/>
    </row>
    <row r="81" spans="1:14" s="135" customFormat="1" ht="68.25" customHeight="1">
      <c r="A81" s="245"/>
      <c r="B81" s="272"/>
      <c r="C81" s="273"/>
      <c r="D81" s="273"/>
      <c r="E81" s="245"/>
      <c r="F81" s="291" t="s">
        <v>1471</v>
      </c>
      <c r="G81" s="262">
        <v>4078248</v>
      </c>
      <c r="H81" s="294"/>
      <c r="I81" s="274"/>
      <c r="J81" s="272"/>
      <c r="K81" s="272"/>
    </row>
    <row r="82" spans="1:14" s="135" customFormat="1" ht="63.75" customHeight="1">
      <c r="A82" s="243">
        <v>40</v>
      </c>
      <c r="B82" s="266" t="s">
        <v>541</v>
      </c>
      <c r="C82" s="267">
        <v>497000</v>
      </c>
      <c r="D82" s="267">
        <v>497000</v>
      </c>
      <c r="E82" s="243" t="s">
        <v>25</v>
      </c>
      <c r="F82" s="291" t="s">
        <v>1478</v>
      </c>
      <c r="G82" s="262">
        <v>497000</v>
      </c>
      <c r="H82" s="292" t="s">
        <v>1480</v>
      </c>
      <c r="I82" s="268">
        <v>497000</v>
      </c>
      <c r="J82" s="266" t="s">
        <v>155</v>
      </c>
      <c r="K82" s="266" t="s">
        <v>585</v>
      </c>
    </row>
    <row r="83" spans="1:14" s="135" customFormat="1" ht="63.75" customHeight="1">
      <c r="A83" s="244"/>
      <c r="B83" s="269"/>
      <c r="C83" s="270"/>
      <c r="D83" s="270"/>
      <c r="E83" s="244"/>
      <c r="F83" s="291" t="s">
        <v>1479</v>
      </c>
      <c r="G83" s="262">
        <v>588500</v>
      </c>
      <c r="H83" s="293"/>
      <c r="I83" s="271"/>
      <c r="J83" s="269"/>
      <c r="K83" s="269"/>
    </row>
    <row r="84" spans="1:14" s="135" customFormat="1" ht="63.75" customHeight="1">
      <c r="A84" s="245"/>
      <c r="B84" s="272"/>
      <c r="C84" s="273"/>
      <c r="D84" s="273"/>
      <c r="E84" s="245"/>
      <c r="F84" s="291" t="s">
        <v>1477</v>
      </c>
      <c r="G84" s="262">
        <v>620600</v>
      </c>
      <c r="H84" s="294"/>
      <c r="I84" s="274"/>
      <c r="J84" s="272"/>
      <c r="K84" s="272"/>
    </row>
    <row r="85" spans="1:14" s="135" customFormat="1" ht="54.75" customHeight="1">
      <c r="A85" s="243">
        <v>41</v>
      </c>
      <c r="B85" s="266" t="s">
        <v>542</v>
      </c>
      <c r="C85" s="267">
        <v>499904</v>
      </c>
      <c r="D85" s="267">
        <v>499904</v>
      </c>
      <c r="E85" s="243" t="s">
        <v>25</v>
      </c>
      <c r="F85" s="291" t="s">
        <v>1478</v>
      </c>
      <c r="G85" s="262">
        <v>499904</v>
      </c>
      <c r="H85" s="292" t="s">
        <v>1480</v>
      </c>
      <c r="I85" s="268">
        <v>499904</v>
      </c>
      <c r="J85" s="266" t="s">
        <v>155</v>
      </c>
      <c r="K85" s="266" t="s">
        <v>586</v>
      </c>
    </row>
    <row r="86" spans="1:14" s="135" customFormat="1" ht="54.75" customHeight="1">
      <c r="A86" s="244"/>
      <c r="B86" s="269"/>
      <c r="C86" s="270"/>
      <c r="D86" s="270"/>
      <c r="E86" s="244"/>
      <c r="F86" s="291" t="s">
        <v>1479</v>
      </c>
      <c r="G86" s="262">
        <v>588500</v>
      </c>
      <c r="H86" s="293"/>
      <c r="I86" s="271"/>
      <c r="J86" s="269"/>
      <c r="K86" s="269"/>
    </row>
    <row r="87" spans="1:14" s="135" customFormat="1" ht="54.75" customHeight="1">
      <c r="A87" s="245"/>
      <c r="B87" s="272"/>
      <c r="C87" s="273"/>
      <c r="D87" s="273"/>
      <c r="E87" s="245"/>
      <c r="F87" s="291" t="s">
        <v>1477</v>
      </c>
      <c r="G87" s="262">
        <v>620600</v>
      </c>
      <c r="H87" s="294"/>
      <c r="I87" s="274"/>
      <c r="J87" s="272"/>
      <c r="K87" s="272"/>
    </row>
    <row r="88" spans="1:14" s="135" customFormat="1" ht="81.75" customHeight="1">
      <c r="A88" s="243">
        <v>42</v>
      </c>
      <c r="B88" s="266" t="s">
        <v>543</v>
      </c>
      <c r="C88" s="267">
        <v>408705</v>
      </c>
      <c r="D88" s="267">
        <v>408705</v>
      </c>
      <c r="E88" s="243" t="s">
        <v>25</v>
      </c>
      <c r="F88" s="291" t="s">
        <v>1483</v>
      </c>
      <c r="G88" s="262">
        <v>408705</v>
      </c>
      <c r="H88" s="292" t="s">
        <v>1484</v>
      </c>
      <c r="I88" s="268">
        <v>408705</v>
      </c>
      <c r="J88" s="266" t="s">
        <v>155</v>
      </c>
      <c r="K88" s="266" t="s">
        <v>587</v>
      </c>
    </row>
    <row r="89" spans="1:14" s="135" customFormat="1" ht="81.75" customHeight="1">
      <c r="A89" s="244"/>
      <c r="B89" s="269"/>
      <c r="C89" s="270"/>
      <c r="D89" s="270"/>
      <c r="E89" s="244"/>
      <c r="F89" s="291" t="s">
        <v>1482</v>
      </c>
      <c r="G89" s="262">
        <v>492200</v>
      </c>
      <c r="H89" s="293"/>
      <c r="I89" s="271"/>
      <c r="J89" s="269"/>
      <c r="K89" s="269"/>
    </row>
    <row r="90" spans="1:14" s="135" customFormat="1" ht="81.75" customHeight="1">
      <c r="A90" s="245"/>
      <c r="B90" s="272"/>
      <c r="C90" s="273"/>
      <c r="D90" s="273"/>
      <c r="E90" s="245"/>
      <c r="F90" s="291" t="s">
        <v>1481</v>
      </c>
      <c r="G90" s="262">
        <v>499690</v>
      </c>
      <c r="H90" s="294"/>
      <c r="I90" s="274"/>
      <c r="J90" s="272"/>
      <c r="K90" s="272"/>
    </row>
    <row r="91" spans="1:14" s="135" customFormat="1" ht="81.75" customHeight="1">
      <c r="A91" s="243">
        <v>43</v>
      </c>
      <c r="B91" s="266" t="s">
        <v>544</v>
      </c>
      <c r="C91" s="268">
        <v>421505</v>
      </c>
      <c r="D91" s="268">
        <v>421505</v>
      </c>
      <c r="E91" s="243" t="s">
        <v>25</v>
      </c>
      <c r="F91" s="291" t="s">
        <v>1486</v>
      </c>
      <c r="G91" s="262">
        <v>421505</v>
      </c>
      <c r="H91" s="292" t="s">
        <v>1484</v>
      </c>
      <c r="I91" s="268">
        <v>421505</v>
      </c>
      <c r="J91" s="266" t="s">
        <v>155</v>
      </c>
      <c r="K91" s="266" t="s">
        <v>588</v>
      </c>
    </row>
    <row r="92" spans="1:14" s="135" customFormat="1" ht="81.75" customHeight="1">
      <c r="A92" s="244"/>
      <c r="B92" s="269"/>
      <c r="C92" s="271"/>
      <c r="D92" s="271"/>
      <c r="E92" s="244"/>
      <c r="F92" s="291" t="s">
        <v>1964</v>
      </c>
      <c r="G92" s="262">
        <v>460100</v>
      </c>
      <c r="H92" s="293"/>
      <c r="I92" s="271"/>
      <c r="J92" s="269"/>
      <c r="K92" s="269"/>
    </row>
    <row r="93" spans="1:14" ht="81.75" customHeight="1">
      <c r="A93" s="245"/>
      <c r="B93" s="272"/>
      <c r="C93" s="274"/>
      <c r="D93" s="274"/>
      <c r="E93" s="245"/>
      <c r="F93" s="291" t="s">
        <v>1485</v>
      </c>
      <c r="G93" s="262">
        <v>490060</v>
      </c>
      <c r="H93" s="294"/>
      <c r="I93" s="274"/>
      <c r="J93" s="272"/>
      <c r="K93" s="272"/>
      <c r="L93" s="135"/>
      <c r="M93" s="135"/>
      <c r="N93" s="135"/>
    </row>
    <row r="94" spans="1:14" ht="81.75" customHeight="1">
      <c r="A94" s="243">
        <v>44</v>
      </c>
      <c r="B94" s="266" t="s">
        <v>545</v>
      </c>
      <c r="C94" s="268">
        <v>415000</v>
      </c>
      <c r="D94" s="268">
        <v>415000</v>
      </c>
      <c r="E94" s="243" t="s">
        <v>25</v>
      </c>
      <c r="F94" s="291" t="s">
        <v>1486</v>
      </c>
      <c r="G94" s="262">
        <v>415000</v>
      </c>
      <c r="H94" s="292" t="s">
        <v>1489</v>
      </c>
      <c r="I94" s="268">
        <v>415000</v>
      </c>
      <c r="J94" s="266" t="s">
        <v>155</v>
      </c>
      <c r="K94" s="266" t="s">
        <v>589</v>
      </c>
      <c r="L94" s="135"/>
      <c r="M94" s="135"/>
      <c r="N94" s="135"/>
    </row>
    <row r="95" spans="1:14" ht="81.75" customHeight="1">
      <c r="A95" s="244"/>
      <c r="B95" s="269"/>
      <c r="C95" s="271"/>
      <c r="D95" s="271"/>
      <c r="E95" s="244"/>
      <c r="F95" s="291" t="s">
        <v>1488</v>
      </c>
      <c r="G95" s="262">
        <v>444050</v>
      </c>
      <c r="H95" s="293"/>
      <c r="I95" s="271"/>
      <c r="J95" s="269"/>
      <c r="K95" s="269"/>
      <c r="L95" s="135"/>
      <c r="M95" s="135"/>
      <c r="N95" s="135"/>
    </row>
    <row r="96" spans="1:14" ht="81.75" customHeight="1">
      <c r="A96" s="245"/>
      <c r="B96" s="272"/>
      <c r="C96" s="274"/>
      <c r="D96" s="274"/>
      <c r="E96" s="245"/>
      <c r="F96" s="291" t="s">
        <v>1487</v>
      </c>
      <c r="G96" s="262">
        <v>465450</v>
      </c>
      <c r="H96" s="294"/>
      <c r="I96" s="274"/>
      <c r="J96" s="272"/>
      <c r="K96" s="272"/>
      <c r="L96" s="135"/>
      <c r="M96" s="135"/>
      <c r="N96" s="135"/>
    </row>
    <row r="97" spans="1:14" ht="228" customHeight="1">
      <c r="A97" s="154">
        <v>45</v>
      </c>
      <c r="B97" s="259" t="s">
        <v>2337</v>
      </c>
      <c r="C97" s="262">
        <v>9337700</v>
      </c>
      <c r="D97" s="262">
        <v>9337408.0500000007</v>
      </c>
      <c r="E97" s="154" t="s">
        <v>76</v>
      </c>
      <c r="F97" s="291" t="s">
        <v>1490</v>
      </c>
      <c r="G97" s="262">
        <v>9000000</v>
      </c>
      <c r="H97" s="295" t="s">
        <v>1490</v>
      </c>
      <c r="I97" s="262">
        <v>9000000</v>
      </c>
      <c r="J97" s="259" t="s">
        <v>367</v>
      </c>
      <c r="K97" s="259" t="s">
        <v>590</v>
      </c>
      <c r="L97" s="135"/>
      <c r="M97" s="135"/>
      <c r="N97" s="135"/>
    </row>
    <row r="98" spans="1:14" ht="81.75" customHeight="1">
      <c r="A98" s="243">
        <v>46</v>
      </c>
      <c r="B98" s="266" t="s">
        <v>546</v>
      </c>
      <c r="C98" s="268">
        <v>415505</v>
      </c>
      <c r="D98" s="268">
        <v>415505</v>
      </c>
      <c r="E98" s="243" t="s">
        <v>25</v>
      </c>
      <c r="F98" s="291" t="s">
        <v>1486</v>
      </c>
      <c r="G98" s="262">
        <v>415505</v>
      </c>
      <c r="H98" s="296" t="s">
        <v>1484</v>
      </c>
      <c r="I98" s="268">
        <v>415505</v>
      </c>
      <c r="J98" s="266" t="s">
        <v>155</v>
      </c>
      <c r="K98" s="266" t="s">
        <v>591</v>
      </c>
      <c r="L98" s="135"/>
      <c r="M98" s="135"/>
      <c r="N98" s="135"/>
    </row>
    <row r="99" spans="1:14" ht="81.75" customHeight="1">
      <c r="A99" s="244"/>
      <c r="B99" s="269"/>
      <c r="C99" s="271"/>
      <c r="D99" s="271"/>
      <c r="E99" s="244"/>
      <c r="F99" s="291" t="s">
        <v>1492</v>
      </c>
      <c r="G99" s="262">
        <v>498000</v>
      </c>
      <c r="H99" s="297"/>
      <c r="I99" s="271"/>
      <c r="J99" s="269"/>
      <c r="K99" s="269"/>
      <c r="L99" s="135"/>
      <c r="M99" s="135"/>
      <c r="N99" s="135"/>
    </row>
    <row r="100" spans="1:14" ht="81.75" customHeight="1">
      <c r="A100" s="245"/>
      <c r="B100" s="272"/>
      <c r="C100" s="274"/>
      <c r="D100" s="274"/>
      <c r="E100" s="245"/>
      <c r="F100" s="291" t="s">
        <v>1491</v>
      </c>
      <c r="G100" s="262">
        <v>515853</v>
      </c>
      <c r="H100" s="298"/>
      <c r="I100" s="274"/>
      <c r="J100" s="272"/>
      <c r="K100" s="272"/>
      <c r="L100" s="135"/>
      <c r="M100" s="135"/>
      <c r="N100" s="135"/>
    </row>
    <row r="101" spans="1:14" ht="101.25" customHeight="1">
      <c r="A101" s="154">
        <v>47</v>
      </c>
      <c r="B101" s="259" t="s">
        <v>2154</v>
      </c>
      <c r="C101" s="262">
        <v>12944.84</v>
      </c>
      <c r="D101" s="262">
        <v>12944.84</v>
      </c>
      <c r="E101" s="154" t="s">
        <v>25</v>
      </c>
      <c r="F101" s="291" t="s">
        <v>1303</v>
      </c>
      <c r="G101" s="262">
        <v>12944.84</v>
      </c>
      <c r="H101" s="295" t="s">
        <v>1066</v>
      </c>
      <c r="I101" s="262">
        <v>12944.84</v>
      </c>
      <c r="J101" s="259" t="s">
        <v>155</v>
      </c>
      <c r="K101" s="259" t="s">
        <v>592</v>
      </c>
      <c r="L101" s="135"/>
      <c r="M101" s="135"/>
      <c r="N101" s="135"/>
    </row>
    <row r="102" spans="1:14" ht="69.75" customHeight="1">
      <c r="A102" s="243">
        <v>48</v>
      </c>
      <c r="B102" s="266" t="s">
        <v>2155</v>
      </c>
      <c r="C102" s="268">
        <v>8923.7999999999993</v>
      </c>
      <c r="D102" s="268">
        <v>8923.7999999999993</v>
      </c>
      <c r="E102" s="243" t="s">
        <v>25</v>
      </c>
      <c r="F102" s="291" t="s">
        <v>1495</v>
      </c>
      <c r="G102" s="262">
        <v>8923.7999999999993</v>
      </c>
      <c r="H102" s="296" t="s">
        <v>1496</v>
      </c>
      <c r="I102" s="268">
        <v>8923.7999999999993</v>
      </c>
      <c r="J102" s="266" t="s">
        <v>155</v>
      </c>
      <c r="K102" s="266" t="s">
        <v>593</v>
      </c>
      <c r="L102" s="135"/>
      <c r="M102" s="135"/>
      <c r="N102" s="135"/>
    </row>
    <row r="103" spans="1:14" ht="69.75" customHeight="1">
      <c r="A103" s="244"/>
      <c r="B103" s="269"/>
      <c r="C103" s="271"/>
      <c r="D103" s="271"/>
      <c r="E103" s="244"/>
      <c r="F103" s="291" t="s">
        <v>1494</v>
      </c>
      <c r="G103" s="262">
        <v>9630</v>
      </c>
      <c r="H103" s="297"/>
      <c r="I103" s="271"/>
      <c r="J103" s="269"/>
      <c r="K103" s="269"/>
      <c r="L103" s="135"/>
      <c r="M103" s="135"/>
      <c r="N103" s="135"/>
    </row>
    <row r="104" spans="1:14" ht="69.75" customHeight="1">
      <c r="A104" s="245"/>
      <c r="B104" s="272"/>
      <c r="C104" s="274"/>
      <c r="D104" s="274"/>
      <c r="E104" s="245"/>
      <c r="F104" s="291" t="s">
        <v>1493</v>
      </c>
      <c r="G104" s="262">
        <v>10015.200000000001</v>
      </c>
      <c r="H104" s="298"/>
      <c r="I104" s="274"/>
      <c r="J104" s="272"/>
      <c r="K104" s="272"/>
      <c r="L104" s="135"/>
      <c r="M104" s="135"/>
      <c r="N104" s="135"/>
    </row>
    <row r="105" spans="1:14" ht="260.25" customHeight="1">
      <c r="A105" s="154">
        <v>49</v>
      </c>
      <c r="B105" s="259" t="s">
        <v>2338</v>
      </c>
      <c r="C105" s="262">
        <v>2041965</v>
      </c>
      <c r="D105" s="262">
        <v>2041965</v>
      </c>
      <c r="E105" s="154" t="s">
        <v>25</v>
      </c>
      <c r="F105" s="291" t="s">
        <v>1159</v>
      </c>
      <c r="G105" s="262">
        <v>2041965</v>
      </c>
      <c r="H105" s="295" t="s">
        <v>1159</v>
      </c>
      <c r="I105" s="262">
        <v>2041965</v>
      </c>
      <c r="J105" s="259" t="s">
        <v>361</v>
      </c>
      <c r="K105" s="259" t="s">
        <v>594</v>
      </c>
      <c r="L105" s="135"/>
      <c r="M105" s="135"/>
      <c r="N105" s="135"/>
    </row>
    <row r="106" spans="1:14" ht="153" customHeight="1">
      <c r="A106" s="243">
        <v>50</v>
      </c>
      <c r="B106" s="266" t="s">
        <v>2339</v>
      </c>
      <c r="C106" s="268">
        <v>3126000</v>
      </c>
      <c r="D106" s="268">
        <v>3126000</v>
      </c>
      <c r="E106" s="243" t="s">
        <v>76</v>
      </c>
      <c r="F106" s="291" t="s">
        <v>1497</v>
      </c>
      <c r="G106" s="262">
        <v>3126000</v>
      </c>
      <c r="H106" s="296" t="s">
        <v>1498</v>
      </c>
      <c r="I106" s="268">
        <v>3126000</v>
      </c>
      <c r="J106" s="266" t="s">
        <v>155</v>
      </c>
      <c r="K106" s="266" t="s">
        <v>595</v>
      </c>
      <c r="L106" s="135"/>
      <c r="M106" s="135"/>
      <c r="N106" s="135"/>
    </row>
    <row r="107" spans="1:14" ht="153" customHeight="1">
      <c r="A107" s="245"/>
      <c r="B107" s="272"/>
      <c r="C107" s="274"/>
      <c r="D107" s="274"/>
      <c r="E107" s="245"/>
      <c r="F107" s="291" t="s">
        <v>1387</v>
      </c>
      <c r="G107" s="262">
        <v>3570000</v>
      </c>
      <c r="H107" s="298"/>
      <c r="I107" s="274"/>
      <c r="J107" s="272"/>
      <c r="K107" s="272"/>
      <c r="L107" s="135"/>
      <c r="M107" s="135"/>
      <c r="N107" s="135"/>
    </row>
    <row r="108" spans="1:14" ht="120" customHeight="1">
      <c r="A108" s="243">
        <v>51</v>
      </c>
      <c r="B108" s="266" t="s">
        <v>2156</v>
      </c>
      <c r="C108" s="268">
        <v>2874000</v>
      </c>
      <c r="D108" s="268">
        <v>2874000</v>
      </c>
      <c r="E108" s="243" t="s">
        <v>76</v>
      </c>
      <c r="F108" s="291" t="s">
        <v>1293</v>
      </c>
      <c r="G108" s="262">
        <v>2874000</v>
      </c>
      <c r="H108" s="296" t="s">
        <v>1160</v>
      </c>
      <c r="I108" s="268">
        <v>2874000</v>
      </c>
      <c r="J108" s="266" t="s">
        <v>155</v>
      </c>
      <c r="K108" s="266" t="s">
        <v>596</v>
      </c>
      <c r="L108" s="135"/>
      <c r="M108" s="135"/>
      <c r="N108" s="135"/>
    </row>
    <row r="109" spans="1:14" ht="120" customHeight="1">
      <c r="A109" s="245"/>
      <c r="B109" s="272"/>
      <c r="C109" s="274"/>
      <c r="D109" s="274"/>
      <c r="E109" s="245"/>
      <c r="F109" s="291" t="s">
        <v>1387</v>
      </c>
      <c r="G109" s="262">
        <v>3284000</v>
      </c>
      <c r="H109" s="298"/>
      <c r="I109" s="274"/>
      <c r="J109" s="272"/>
      <c r="K109" s="272"/>
      <c r="L109" s="135"/>
      <c r="M109" s="135"/>
      <c r="N109" s="135"/>
    </row>
    <row r="110" spans="1:14" ht="283.5" customHeight="1">
      <c r="A110" s="154">
        <v>52</v>
      </c>
      <c r="B110" s="259" t="s">
        <v>2157</v>
      </c>
      <c r="C110" s="262">
        <v>3225000</v>
      </c>
      <c r="D110" s="262">
        <v>3225000</v>
      </c>
      <c r="E110" s="154" t="s">
        <v>25</v>
      </c>
      <c r="F110" s="291" t="s">
        <v>1388</v>
      </c>
      <c r="G110" s="262">
        <v>32250000</v>
      </c>
      <c r="H110" s="295" t="s">
        <v>1388</v>
      </c>
      <c r="I110" s="262">
        <v>32250000</v>
      </c>
      <c r="J110" s="259" t="s">
        <v>361</v>
      </c>
      <c r="K110" s="259" t="s">
        <v>597</v>
      </c>
      <c r="L110" s="135"/>
      <c r="M110" s="135"/>
      <c r="N110" s="135"/>
    </row>
    <row r="111" spans="1:14" ht="99.95" customHeight="1">
      <c r="A111" s="154">
        <v>53</v>
      </c>
      <c r="B111" s="259" t="s">
        <v>547</v>
      </c>
      <c r="C111" s="262">
        <v>297359</v>
      </c>
      <c r="D111" s="262">
        <v>297359</v>
      </c>
      <c r="E111" s="154" t="s">
        <v>25</v>
      </c>
      <c r="F111" s="291" t="s">
        <v>1500</v>
      </c>
      <c r="G111" s="262">
        <v>297359</v>
      </c>
      <c r="H111" s="295" t="s">
        <v>1499</v>
      </c>
      <c r="I111" s="262">
        <v>297359</v>
      </c>
      <c r="J111" s="259" t="s">
        <v>360</v>
      </c>
      <c r="K111" s="259" t="s">
        <v>598</v>
      </c>
      <c r="L111" s="135"/>
      <c r="M111" s="135"/>
      <c r="N111" s="135"/>
    </row>
    <row r="112" spans="1:14" ht="75" customHeight="1">
      <c r="A112" s="243">
        <v>54</v>
      </c>
      <c r="B112" s="266" t="s">
        <v>2340</v>
      </c>
      <c r="C112" s="268">
        <v>234600</v>
      </c>
      <c r="D112" s="268">
        <v>234600</v>
      </c>
      <c r="E112" s="243" t="s">
        <v>25</v>
      </c>
      <c r="F112" s="291" t="s">
        <v>1503</v>
      </c>
      <c r="G112" s="262">
        <v>234600</v>
      </c>
      <c r="H112" s="296" t="s">
        <v>1429</v>
      </c>
      <c r="I112" s="268">
        <v>234600</v>
      </c>
      <c r="J112" s="266" t="s">
        <v>155</v>
      </c>
      <c r="K112" s="266" t="s">
        <v>599</v>
      </c>
      <c r="L112" s="135"/>
      <c r="M112" s="135"/>
      <c r="N112" s="135"/>
    </row>
    <row r="113" spans="1:14" ht="75" customHeight="1">
      <c r="A113" s="244"/>
      <c r="B113" s="269"/>
      <c r="C113" s="271"/>
      <c r="D113" s="271"/>
      <c r="E113" s="244"/>
      <c r="F113" s="291" t="s">
        <v>1502</v>
      </c>
      <c r="G113" s="262">
        <v>243981.39</v>
      </c>
      <c r="H113" s="297"/>
      <c r="I113" s="271"/>
      <c r="J113" s="269"/>
      <c r="K113" s="269"/>
      <c r="L113" s="135"/>
      <c r="M113" s="135"/>
      <c r="N113" s="135"/>
    </row>
    <row r="114" spans="1:14" ht="75" customHeight="1">
      <c r="A114" s="245"/>
      <c r="B114" s="272"/>
      <c r="C114" s="274"/>
      <c r="D114" s="274"/>
      <c r="E114" s="245"/>
      <c r="F114" s="291" t="s">
        <v>1501</v>
      </c>
      <c r="G114" s="262">
        <v>253365</v>
      </c>
      <c r="H114" s="298"/>
      <c r="I114" s="274"/>
      <c r="J114" s="272"/>
      <c r="K114" s="272"/>
      <c r="L114" s="135"/>
      <c r="M114" s="135"/>
      <c r="N114" s="135"/>
    </row>
    <row r="115" spans="1:14" ht="165" customHeight="1">
      <c r="A115" s="243">
        <v>55</v>
      </c>
      <c r="B115" s="266" t="s">
        <v>2341</v>
      </c>
      <c r="C115" s="268">
        <v>3288000</v>
      </c>
      <c r="D115" s="268">
        <v>3288000</v>
      </c>
      <c r="E115" s="243" t="s">
        <v>76</v>
      </c>
      <c r="F115" s="291" t="s">
        <v>1293</v>
      </c>
      <c r="G115" s="262">
        <v>3288000</v>
      </c>
      <c r="H115" s="296" t="s">
        <v>1388</v>
      </c>
      <c r="I115" s="268">
        <v>3288000</v>
      </c>
      <c r="J115" s="266" t="s">
        <v>155</v>
      </c>
      <c r="K115" s="266" t="s">
        <v>600</v>
      </c>
      <c r="L115" s="135"/>
      <c r="M115" s="135"/>
      <c r="N115" s="135"/>
    </row>
    <row r="116" spans="1:14" ht="165" customHeight="1">
      <c r="A116" s="245"/>
      <c r="B116" s="272"/>
      <c r="C116" s="274"/>
      <c r="D116" s="274"/>
      <c r="E116" s="245"/>
      <c r="F116" s="291" t="s">
        <v>1387</v>
      </c>
      <c r="G116" s="262">
        <v>3732000</v>
      </c>
      <c r="H116" s="298"/>
      <c r="I116" s="274"/>
      <c r="J116" s="272"/>
      <c r="K116" s="272"/>
      <c r="L116" s="135"/>
      <c r="M116" s="135"/>
      <c r="N116" s="135"/>
    </row>
    <row r="117" spans="1:14" ht="132.75" customHeight="1">
      <c r="A117" s="243">
        <v>56</v>
      </c>
      <c r="B117" s="266" t="s">
        <v>2342</v>
      </c>
      <c r="C117" s="268">
        <v>2469000</v>
      </c>
      <c r="D117" s="268">
        <v>2469000</v>
      </c>
      <c r="E117" s="243" t="s">
        <v>76</v>
      </c>
      <c r="F117" s="291" t="s">
        <v>1504</v>
      </c>
      <c r="G117" s="262">
        <v>2469000</v>
      </c>
      <c r="H117" s="296" t="s">
        <v>1159</v>
      </c>
      <c r="I117" s="268">
        <v>2469000</v>
      </c>
      <c r="J117" s="266" t="s">
        <v>155</v>
      </c>
      <c r="K117" s="266" t="s">
        <v>601</v>
      </c>
      <c r="L117" s="135"/>
      <c r="M117" s="135"/>
      <c r="N117" s="135"/>
    </row>
    <row r="118" spans="1:14" ht="132.75" customHeight="1">
      <c r="A118" s="245"/>
      <c r="B118" s="272"/>
      <c r="C118" s="274"/>
      <c r="D118" s="274"/>
      <c r="E118" s="245"/>
      <c r="F118" s="291" t="s">
        <v>1387</v>
      </c>
      <c r="G118" s="262" t="s">
        <v>1505</v>
      </c>
      <c r="H118" s="298"/>
      <c r="I118" s="274"/>
      <c r="J118" s="272"/>
      <c r="K118" s="272"/>
      <c r="L118" s="135"/>
      <c r="M118" s="135"/>
      <c r="N118" s="135"/>
    </row>
    <row r="119" spans="1:14" ht="144.75" customHeight="1">
      <c r="A119" s="243">
        <v>57</v>
      </c>
      <c r="B119" s="266" t="s">
        <v>2343</v>
      </c>
      <c r="C119" s="280">
        <v>1299600</v>
      </c>
      <c r="D119" s="268">
        <v>1299600</v>
      </c>
      <c r="E119" s="243" t="s">
        <v>76</v>
      </c>
      <c r="F119" s="291" t="s">
        <v>1507</v>
      </c>
      <c r="G119" s="262">
        <v>1299600</v>
      </c>
      <c r="H119" s="296" t="s">
        <v>1159</v>
      </c>
      <c r="I119" s="268">
        <v>1299600</v>
      </c>
      <c r="J119" s="266" t="s">
        <v>155</v>
      </c>
      <c r="K119" s="266" t="s">
        <v>602</v>
      </c>
      <c r="L119" s="135"/>
      <c r="M119" s="135"/>
      <c r="N119" s="135"/>
    </row>
    <row r="120" spans="1:14" ht="144.75" customHeight="1">
      <c r="A120" s="245"/>
      <c r="B120" s="272"/>
      <c r="C120" s="282"/>
      <c r="D120" s="274"/>
      <c r="E120" s="245"/>
      <c r="F120" s="291" t="s">
        <v>1506</v>
      </c>
      <c r="G120" s="262">
        <v>1470000</v>
      </c>
      <c r="H120" s="298"/>
      <c r="I120" s="274"/>
      <c r="J120" s="272"/>
      <c r="K120" s="272"/>
      <c r="L120" s="135"/>
      <c r="M120" s="135"/>
      <c r="N120" s="135"/>
    </row>
    <row r="121" spans="1:14" ht="88.5" customHeight="1">
      <c r="A121" s="243">
        <v>58</v>
      </c>
      <c r="B121" s="266" t="s">
        <v>2344</v>
      </c>
      <c r="C121" s="268">
        <v>232500</v>
      </c>
      <c r="D121" s="268">
        <v>232500</v>
      </c>
      <c r="E121" s="243" t="s">
        <v>25</v>
      </c>
      <c r="F121" s="291" t="s">
        <v>1510</v>
      </c>
      <c r="G121" s="262">
        <v>232500</v>
      </c>
      <c r="H121" s="296" t="s">
        <v>1511</v>
      </c>
      <c r="I121" s="268">
        <v>232500</v>
      </c>
      <c r="J121" s="266" t="s">
        <v>155</v>
      </c>
      <c r="K121" s="266" t="s">
        <v>603</v>
      </c>
      <c r="L121" s="135"/>
      <c r="M121" s="135"/>
      <c r="N121" s="135"/>
    </row>
    <row r="122" spans="1:14" ht="88.5" customHeight="1">
      <c r="A122" s="244"/>
      <c r="B122" s="269"/>
      <c r="C122" s="271"/>
      <c r="D122" s="271"/>
      <c r="E122" s="244"/>
      <c r="F122" s="291" t="s">
        <v>1509</v>
      </c>
      <c r="G122" s="262">
        <v>258726</v>
      </c>
      <c r="H122" s="297"/>
      <c r="I122" s="271"/>
      <c r="J122" s="269"/>
      <c r="K122" s="269"/>
      <c r="L122" s="135"/>
      <c r="M122" s="135"/>
      <c r="N122" s="135"/>
    </row>
    <row r="123" spans="1:14" ht="88.5" customHeight="1">
      <c r="A123" s="245"/>
      <c r="B123" s="272"/>
      <c r="C123" s="274"/>
      <c r="D123" s="274"/>
      <c r="E123" s="245"/>
      <c r="F123" s="291" t="s">
        <v>1508</v>
      </c>
      <c r="G123" s="262">
        <v>259677</v>
      </c>
      <c r="H123" s="298"/>
      <c r="I123" s="274"/>
      <c r="J123" s="272"/>
      <c r="K123" s="272"/>
      <c r="L123" s="135"/>
      <c r="M123" s="135"/>
      <c r="N123" s="135"/>
    </row>
    <row r="124" spans="1:14" ht="260.25" customHeight="1">
      <c r="A124" s="154">
        <v>59</v>
      </c>
      <c r="B124" s="259" t="s">
        <v>2158</v>
      </c>
      <c r="C124" s="262">
        <v>1335000</v>
      </c>
      <c r="D124" s="262">
        <v>1335000</v>
      </c>
      <c r="E124" s="154" t="s">
        <v>25</v>
      </c>
      <c r="F124" s="291" t="s">
        <v>1159</v>
      </c>
      <c r="G124" s="262">
        <v>1335000</v>
      </c>
      <c r="H124" s="295" t="s">
        <v>1388</v>
      </c>
      <c r="I124" s="262">
        <v>1335000</v>
      </c>
      <c r="J124" s="259" t="s">
        <v>361</v>
      </c>
      <c r="K124" s="259" t="s">
        <v>604</v>
      </c>
      <c r="L124" s="135"/>
      <c r="M124" s="135"/>
      <c r="N124" s="135"/>
    </row>
    <row r="125" spans="1:14" ht="339" customHeight="1">
      <c r="A125" s="154">
        <v>60</v>
      </c>
      <c r="B125" s="259" t="s">
        <v>2345</v>
      </c>
      <c r="C125" s="262">
        <v>3180000</v>
      </c>
      <c r="D125" s="262">
        <v>3180000</v>
      </c>
      <c r="E125" s="154" t="s">
        <v>25</v>
      </c>
      <c r="F125" s="291" t="s">
        <v>1159</v>
      </c>
      <c r="G125" s="262">
        <v>3180000</v>
      </c>
      <c r="H125" s="295" t="s">
        <v>1159</v>
      </c>
      <c r="I125" s="262">
        <v>3180000</v>
      </c>
      <c r="J125" s="259" t="s">
        <v>361</v>
      </c>
      <c r="K125" s="259" t="s">
        <v>605</v>
      </c>
      <c r="L125" s="135"/>
      <c r="M125" s="135"/>
      <c r="N125" s="135"/>
    </row>
    <row r="126" spans="1:14" ht="90" customHeight="1">
      <c r="A126" s="243">
        <v>61</v>
      </c>
      <c r="B126" s="266" t="s">
        <v>548</v>
      </c>
      <c r="C126" s="268">
        <v>1459299.99</v>
      </c>
      <c r="D126" s="268">
        <v>1459299.99</v>
      </c>
      <c r="E126" s="243" t="s">
        <v>76</v>
      </c>
      <c r="F126" s="291" t="s">
        <v>1426</v>
      </c>
      <c r="G126" s="262">
        <v>1445000</v>
      </c>
      <c r="H126" s="296" t="s">
        <v>1513</v>
      </c>
      <c r="I126" s="268">
        <v>1445000</v>
      </c>
      <c r="J126" s="266" t="s">
        <v>155</v>
      </c>
      <c r="K126" s="266" t="s">
        <v>606</v>
      </c>
      <c r="L126" s="135"/>
      <c r="M126" s="135"/>
      <c r="N126" s="135"/>
    </row>
    <row r="127" spans="1:14" ht="90" customHeight="1">
      <c r="A127" s="245"/>
      <c r="B127" s="272"/>
      <c r="C127" s="274"/>
      <c r="D127" s="274"/>
      <c r="E127" s="245"/>
      <c r="F127" s="291" t="s">
        <v>1512</v>
      </c>
      <c r="G127" s="262">
        <v>1459299.99</v>
      </c>
      <c r="H127" s="298"/>
      <c r="I127" s="274"/>
      <c r="J127" s="272"/>
      <c r="K127" s="272"/>
      <c r="L127" s="135"/>
      <c r="M127" s="135"/>
      <c r="N127" s="135"/>
    </row>
    <row r="128" spans="1:14" ht="189.75" customHeight="1">
      <c r="A128" s="154">
        <v>62</v>
      </c>
      <c r="B128" s="259" t="s">
        <v>2160</v>
      </c>
      <c r="C128" s="262">
        <v>1369000</v>
      </c>
      <c r="D128" s="262">
        <v>1449000</v>
      </c>
      <c r="E128" s="154" t="s">
        <v>76</v>
      </c>
      <c r="F128" s="291" t="s">
        <v>1514</v>
      </c>
      <c r="G128" s="262">
        <v>1486000</v>
      </c>
      <c r="H128" s="295" t="s">
        <v>1514</v>
      </c>
      <c r="I128" s="262">
        <v>1486000</v>
      </c>
      <c r="J128" s="259" t="s">
        <v>2159</v>
      </c>
      <c r="K128" s="259" t="s">
        <v>607</v>
      </c>
      <c r="L128" s="135"/>
      <c r="M128" s="135"/>
      <c r="N128" s="135"/>
    </row>
    <row r="129" spans="1:14" ht="101.25" customHeight="1">
      <c r="A129" s="155">
        <v>63</v>
      </c>
      <c r="B129" s="315" t="s">
        <v>2353</v>
      </c>
      <c r="C129" s="316">
        <v>358299.99</v>
      </c>
      <c r="D129" s="316">
        <v>358299.99</v>
      </c>
      <c r="E129" s="155" t="s">
        <v>25</v>
      </c>
      <c r="F129" s="291" t="s">
        <v>1503</v>
      </c>
      <c r="G129" s="262">
        <v>358299.99</v>
      </c>
      <c r="H129" s="324" t="s">
        <v>1516</v>
      </c>
      <c r="I129" s="316">
        <v>358299.99</v>
      </c>
      <c r="J129" s="315" t="s">
        <v>155</v>
      </c>
      <c r="K129" s="315" t="s">
        <v>608</v>
      </c>
      <c r="L129" s="135"/>
      <c r="M129" s="135"/>
      <c r="N129" s="135"/>
    </row>
    <row r="130" spans="1:14" ht="108" customHeight="1">
      <c r="A130" s="154">
        <v>64</v>
      </c>
      <c r="B130" s="259" t="s">
        <v>2346</v>
      </c>
      <c r="C130" s="262">
        <v>362843400</v>
      </c>
      <c r="D130" s="262">
        <v>373378000</v>
      </c>
      <c r="E130" s="154" t="s">
        <v>76</v>
      </c>
      <c r="F130" s="291" t="s">
        <v>1517</v>
      </c>
      <c r="G130" s="262">
        <v>347000000</v>
      </c>
      <c r="H130" s="295" t="s">
        <v>1517</v>
      </c>
      <c r="I130" s="262">
        <v>347000000</v>
      </c>
      <c r="J130" s="259" t="s">
        <v>549</v>
      </c>
      <c r="K130" s="259" t="s">
        <v>609</v>
      </c>
      <c r="L130" s="135"/>
      <c r="M130" s="135"/>
      <c r="N130" s="135"/>
    </row>
    <row r="131" spans="1:14" ht="134.25" customHeight="1">
      <c r="A131" s="154">
        <v>65</v>
      </c>
      <c r="B131" s="259" t="s">
        <v>550</v>
      </c>
      <c r="C131" s="262">
        <v>14363000</v>
      </c>
      <c r="D131" s="262">
        <v>14363000</v>
      </c>
      <c r="E131" s="154" t="s">
        <v>551</v>
      </c>
      <c r="F131" s="291" t="s">
        <v>1518</v>
      </c>
      <c r="G131" s="262">
        <v>14267000</v>
      </c>
      <c r="H131" s="295" t="s">
        <v>1518</v>
      </c>
      <c r="I131" s="262">
        <v>14056400</v>
      </c>
      <c r="J131" s="259" t="s">
        <v>552</v>
      </c>
      <c r="K131" s="259" t="s">
        <v>610</v>
      </c>
      <c r="L131" s="135"/>
      <c r="M131" s="135"/>
      <c r="N131" s="135"/>
    </row>
    <row r="132" spans="1:14" ht="204.75" customHeight="1">
      <c r="A132" s="154">
        <v>66</v>
      </c>
      <c r="B132" s="259" t="s">
        <v>2171</v>
      </c>
      <c r="C132" s="262">
        <v>812900</v>
      </c>
      <c r="D132" s="262">
        <v>812900</v>
      </c>
      <c r="E132" s="154" t="s">
        <v>76</v>
      </c>
      <c r="F132" s="291" t="s">
        <v>1519</v>
      </c>
      <c r="G132" s="262">
        <v>812500</v>
      </c>
      <c r="H132" s="295" t="s">
        <v>1519</v>
      </c>
      <c r="I132" s="262">
        <v>812500</v>
      </c>
      <c r="J132" s="259" t="s">
        <v>155</v>
      </c>
      <c r="K132" s="259" t="s">
        <v>1023</v>
      </c>
      <c r="L132" s="135"/>
      <c r="M132" s="135"/>
      <c r="N132" s="135"/>
    </row>
    <row r="133" spans="1:14" ht="99.95" customHeight="1">
      <c r="A133" s="154">
        <v>67</v>
      </c>
      <c r="B133" s="259" t="s">
        <v>2347</v>
      </c>
      <c r="C133" s="262">
        <v>197296.23</v>
      </c>
      <c r="D133" s="262">
        <v>197296.23</v>
      </c>
      <c r="E133" s="154" t="s">
        <v>25</v>
      </c>
      <c r="F133" s="291" t="s">
        <v>1520</v>
      </c>
      <c r="G133" s="262">
        <v>197296.23</v>
      </c>
      <c r="H133" s="295" t="s">
        <v>1520</v>
      </c>
      <c r="I133" s="262">
        <v>197296.23</v>
      </c>
      <c r="J133" s="259" t="s">
        <v>553</v>
      </c>
      <c r="K133" s="259" t="s">
        <v>611</v>
      </c>
      <c r="L133" s="135"/>
      <c r="M133" s="135"/>
      <c r="N133" s="135"/>
    </row>
    <row r="134" spans="1:14" ht="219.95" customHeight="1">
      <c r="A134" s="154">
        <v>68</v>
      </c>
      <c r="B134" s="259" t="s">
        <v>2348</v>
      </c>
      <c r="C134" s="262">
        <v>3958500</v>
      </c>
      <c r="D134" s="262">
        <v>3958500</v>
      </c>
      <c r="E134" s="154" t="s">
        <v>25</v>
      </c>
      <c r="F134" s="291" t="s">
        <v>1159</v>
      </c>
      <c r="G134" s="262">
        <v>3958500</v>
      </c>
      <c r="H134" s="295" t="s">
        <v>1159</v>
      </c>
      <c r="I134" s="262">
        <v>3958500</v>
      </c>
      <c r="J134" s="259" t="s">
        <v>361</v>
      </c>
      <c r="K134" s="259" t="s">
        <v>612</v>
      </c>
      <c r="L134" s="135"/>
      <c r="M134" s="135"/>
      <c r="N134" s="135"/>
    </row>
    <row r="135" spans="1:14" ht="266.25" customHeight="1">
      <c r="A135" s="154">
        <v>69</v>
      </c>
      <c r="B135" s="259" t="s">
        <v>2161</v>
      </c>
      <c r="C135" s="262">
        <v>867000</v>
      </c>
      <c r="D135" s="262">
        <v>867000</v>
      </c>
      <c r="E135" s="154" t="s">
        <v>25</v>
      </c>
      <c r="F135" s="291" t="s">
        <v>1159</v>
      </c>
      <c r="G135" s="262">
        <v>867000</v>
      </c>
      <c r="H135" s="295" t="s">
        <v>1159</v>
      </c>
      <c r="I135" s="262">
        <v>867000</v>
      </c>
      <c r="J135" s="259" t="s">
        <v>361</v>
      </c>
      <c r="K135" s="259" t="s">
        <v>613</v>
      </c>
      <c r="L135" s="135"/>
      <c r="M135" s="135"/>
      <c r="N135" s="135"/>
    </row>
    <row r="136" spans="1:14" ht="60" customHeight="1">
      <c r="A136" s="243">
        <v>70</v>
      </c>
      <c r="B136" s="266" t="s">
        <v>2162</v>
      </c>
      <c r="C136" s="268">
        <v>802500</v>
      </c>
      <c r="D136" s="268">
        <v>802500</v>
      </c>
      <c r="E136" s="243" t="s">
        <v>551</v>
      </c>
      <c r="F136" s="291" t="s">
        <v>1293</v>
      </c>
      <c r="G136" s="262">
        <v>802500</v>
      </c>
      <c r="H136" s="296" t="s">
        <v>1141</v>
      </c>
      <c r="I136" s="268">
        <v>802500</v>
      </c>
      <c r="J136" s="266" t="s">
        <v>155</v>
      </c>
      <c r="K136" s="266" t="s">
        <v>614</v>
      </c>
      <c r="L136" s="135"/>
      <c r="M136" s="135"/>
      <c r="N136" s="135"/>
    </row>
    <row r="137" spans="1:14" ht="60" customHeight="1">
      <c r="A137" s="244"/>
      <c r="B137" s="269"/>
      <c r="C137" s="271"/>
      <c r="D137" s="271"/>
      <c r="E137" s="244"/>
      <c r="F137" s="291" t="s">
        <v>1524</v>
      </c>
      <c r="G137" s="262">
        <v>915000</v>
      </c>
      <c r="H137" s="297"/>
      <c r="I137" s="271"/>
      <c r="J137" s="269"/>
      <c r="K137" s="269"/>
      <c r="L137" s="135"/>
      <c r="M137" s="135"/>
      <c r="N137" s="135"/>
    </row>
    <row r="138" spans="1:14" ht="60" customHeight="1">
      <c r="A138" s="245"/>
      <c r="B138" s="272"/>
      <c r="C138" s="274"/>
      <c r="D138" s="274"/>
      <c r="E138" s="245"/>
      <c r="F138" s="291" t="s">
        <v>1523</v>
      </c>
      <c r="G138" s="262" t="s">
        <v>1522</v>
      </c>
      <c r="H138" s="298"/>
      <c r="I138" s="274"/>
      <c r="J138" s="272"/>
      <c r="K138" s="272"/>
      <c r="L138" s="135"/>
      <c r="M138" s="135"/>
      <c r="N138" s="135"/>
    </row>
    <row r="139" spans="1:14" ht="141" customHeight="1">
      <c r="A139" s="243">
        <v>71</v>
      </c>
      <c r="B139" s="266" t="s">
        <v>2349</v>
      </c>
      <c r="C139" s="268">
        <v>3687000</v>
      </c>
      <c r="D139" s="268">
        <v>3687000</v>
      </c>
      <c r="E139" s="243" t="s">
        <v>76</v>
      </c>
      <c r="F139" s="291" t="s">
        <v>1525</v>
      </c>
      <c r="G139" s="262">
        <v>3687000</v>
      </c>
      <c r="H139" s="296" t="s">
        <v>1388</v>
      </c>
      <c r="I139" s="268">
        <v>3687000</v>
      </c>
      <c r="J139" s="266" t="s">
        <v>155</v>
      </c>
      <c r="K139" s="266" t="s">
        <v>615</v>
      </c>
      <c r="L139" s="135"/>
      <c r="M139" s="135"/>
      <c r="N139" s="135"/>
    </row>
    <row r="140" spans="1:14" ht="141" customHeight="1">
      <c r="A140" s="245"/>
      <c r="B140" s="272"/>
      <c r="C140" s="274"/>
      <c r="D140" s="274"/>
      <c r="E140" s="245"/>
      <c r="F140" s="291" t="s">
        <v>1387</v>
      </c>
      <c r="G140" s="262">
        <v>4245000</v>
      </c>
      <c r="H140" s="298"/>
      <c r="I140" s="274"/>
      <c r="J140" s="272"/>
      <c r="K140" s="272"/>
      <c r="L140" s="135"/>
      <c r="M140" s="135"/>
      <c r="N140" s="135"/>
    </row>
    <row r="141" spans="1:14" ht="316.5" customHeight="1">
      <c r="A141" s="154">
        <v>72</v>
      </c>
      <c r="B141" s="259" t="s">
        <v>2354</v>
      </c>
      <c r="C141" s="262">
        <v>3519000</v>
      </c>
      <c r="D141" s="262">
        <v>3519000</v>
      </c>
      <c r="E141" s="154" t="s">
        <v>25</v>
      </c>
      <c r="F141" s="291" t="s">
        <v>1159</v>
      </c>
      <c r="G141" s="262">
        <v>3519000</v>
      </c>
      <c r="H141" s="295" t="s">
        <v>1159</v>
      </c>
      <c r="I141" s="262">
        <v>3519000</v>
      </c>
      <c r="J141" s="259" t="s">
        <v>361</v>
      </c>
      <c r="K141" s="259" t="s">
        <v>616</v>
      </c>
      <c r="L141" s="135"/>
      <c r="M141" s="135"/>
      <c r="N141" s="135"/>
    </row>
    <row r="142" spans="1:14" ht="153">
      <c r="A142" s="154">
        <v>73</v>
      </c>
      <c r="B142" s="259" t="s">
        <v>2163</v>
      </c>
      <c r="C142" s="262">
        <v>93491000</v>
      </c>
      <c r="D142" s="262">
        <v>93471000</v>
      </c>
      <c r="E142" s="154" t="s">
        <v>76</v>
      </c>
      <c r="F142" s="291" t="s">
        <v>1159</v>
      </c>
      <c r="G142" s="262">
        <v>90930000</v>
      </c>
      <c r="H142" s="295" t="s">
        <v>1159</v>
      </c>
      <c r="I142" s="262">
        <v>90930000</v>
      </c>
      <c r="J142" s="259" t="s">
        <v>367</v>
      </c>
      <c r="K142" s="259" t="s">
        <v>617</v>
      </c>
      <c r="L142" s="135"/>
      <c r="M142" s="135"/>
      <c r="N142" s="135"/>
    </row>
    <row r="143" spans="1:14" ht="153">
      <c r="A143" s="154">
        <v>74</v>
      </c>
      <c r="B143" s="259" t="s">
        <v>2164</v>
      </c>
      <c r="C143" s="262">
        <v>83699500</v>
      </c>
      <c r="D143" s="262">
        <v>83699500</v>
      </c>
      <c r="E143" s="154" t="s">
        <v>76</v>
      </c>
      <c r="F143" s="291" t="s">
        <v>1159</v>
      </c>
      <c r="G143" s="262">
        <v>83600000</v>
      </c>
      <c r="H143" s="295" t="s">
        <v>1159</v>
      </c>
      <c r="I143" s="262">
        <v>83600000</v>
      </c>
      <c r="J143" s="259" t="s">
        <v>367</v>
      </c>
      <c r="K143" s="259" t="s">
        <v>618</v>
      </c>
      <c r="L143" s="135"/>
      <c r="M143" s="135"/>
      <c r="N143" s="135"/>
    </row>
    <row r="144" spans="1:14" ht="174.75" customHeight="1">
      <c r="A144" s="154">
        <v>75</v>
      </c>
      <c r="B144" s="259" t="s">
        <v>2165</v>
      </c>
      <c r="C144" s="262">
        <v>93956300</v>
      </c>
      <c r="D144" s="262">
        <v>93956300</v>
      </c>
      <c r="E144" s="154" t="s">
        <v>76</v>
      </c>
      <c r="F144" s="291" t="s">
        <v>1159</v>
      </c>
      <c r="G144" s="262">
        <v>91168000</v>
      </c>
      <c r="H144" s="295" t="s">
        <v>1159</v>
      </c>
      <c r="I144" s="262">
        <v>91100000</v>
      </c>
      <c r="J144" s="259" t="s">
        <v>367</v>
      </c>
      <c r="K144" s="259" t="s">
        <v>619</v>
      </c>
      <c r="L144" s="135"/>
      <c r="M144" s="135"/>
      <c r="N144" s="135"/>
    </row>
    <row r="145" spans="1:14" ht="84.75" customHeight="1">
      <c r="A145" s="243">
        <v>76</v>
      </c>
      <c r="B145" s="266" t="s">
        <v>554</v>
      </c>
      <c r="C145" s="268">
        <v>495000</v>
      </c>
      <c r="D145" s="268">
        <v>495000</v>
      </c>
      <c r="E145" s="243" t="s">
        <v>25</v>
      </c>
      <c r="F145" s="291" t="s">
        <v>1478</v>
      </c>
      <c r="G145" s="262">
        <v>495000</v>
      </c>
      <c r="H145" s="296" t="s">
        <v>1527</v>
      </c>
      <c r="I145" s="268">
        <v>495000</v>
      </c>
      <c r="J145" s="266" t="s">
        <v>155</v>
      </c>
      <c r="K145" s="266" t="s">
        <v>620</v>
      </c>
      <c r="L145" s="135"/>
      <c r="M145" s="135"/>
      <c r="N145" s="135"/>
    </row>
    <row r="146" spans="1:14" ht="84.75" customHeight="1">
      <c r="A146" s="244"/>
      <c r="B146" s="269"/>
      <c r="C146" s="271"/>
      <c r="D146" s="271"/>
      <c r="E146" s="244"/>
      <c r="F146" s="291" t="s">
        <v>1526</v>
      </c>
      <c r="G146" s="262">
        <v>602945</v>
      </c>
      <c r="H146" s="297"/>
      <c r="I146" s="271"/>
      <c r="J146" s="269"/>
      <c r="K146" s="269"/>
      <c r="L146" s="135"/>
      <c r="M146" s="135"/>
      <c r="N146" s="135"/>
    </row>
    <row r="147" spans="1:14" ht="84.75" customHeight="1">
      <c r="A147" s="245"/>
      <c r="B147" s="272"/>
      <c r="C147" s="274"/>
      <c r="D147" s="274"/>
      <c r="E147" s="245"/>
      <c r="F147" s="291" t="s">
        <v>1491</v>
      </c>
      <c r="G147" s="262">
        <v>609900</v>
      </c>
      <c r="H147" s="298"/>
      <c r="I147" s="274"/>
      <c r="J147" s="272"/>
      <c r="K147" s="272"/>
      <c r="L147" s="135"/>
      <c r="M147" s="135"/>
      <c r="N147" s="135"/>
    </row>
    <row r="148" spans="1:14" ht="71.25" customHeight="1">
      <c r="A148" s="243">
        <v>77</v>
      </c>
      <c r="B148" s="266" t="s">
        <v>555</v>
      </c>
      <c r="C148" s="268">
        <v>469730</v>
      </c>
      <c r="D148" s="268">
        <v>469730</v>
      </c>
      <c r="E148" s="243" t="s">
        <v>25</v>
      </c>
      <c r="F148" s="291" t="s">
        <v>1478</v>
      </c>
      <c r="G148" s="262">
        <v>469730</v>
      </c>
      <c r="H148" s="296" t="s">
        <v>1529</v>
      </c>
      <c r="I148" s="268">
        <v>469730</v>
      </c>
      <c r="J148" s="266" t="s">
        <v>155</v>
      </c>
      <c r="K148" s="266" t="s">
        <v>621</v>
      </c>
      <c r="L148" s="135"/>
      <c r="M148" s="135"/>
      <c r="N148" s="135"/>
    </row>
    <row r="149" spans="1:14" ht="71.25" customHeight="1">
      <c r="A149" s="244"/>
      <c r="B149" s="269"/>
      <c r="C149" s="271"/>
      <c r="D149" s="271"/>
      <c r="E149" s="244"/>
      <c r="F149" s="291" t="s">
        <v>1528</v>
      </c>
      <c r="G149" s="262">
        <v>567100</v>
      </c>
      <c r="H149" s="297"/>
      <c r="I149" s="271"/>
      <c r="J149" s="269"/>
      <c r="K149" s="269"/>
      <c r="L149" s="135"/>
      <c r="M149" s="135"/>
      <c r="N149" s="135"/>
    </row>
    <row r="150" spans="1:14" ht="71.25" customHeight="1">
      <c r="A150" s="245"/>
      <c r="B150" s="272"/>
      <c r="C150" s="274"/>
      <c r="D150" s="274"/>
      <c r="E150" s="245"/>
      <c r="F150" s="291" t="s">
        <v>1477</v>
      </c>
      <c r="G150" s="262">
        <v>588500</v>
      </c>
      <c r="H150" s="298"/>
      <c r="I150" s="274"/>
      <c r="J150" s="272"/>
      <c r="K150" s="272"/>
      <c r="L150" s="135"/>
      <c r="M150" s="135"/>
      <c r="N150" s="135"/>
    </row>
    <row r="151" spans="1:14" ht="276.75" customHeight="1">
      <c r="A151" s="154">
        <v>78</v>
      </c>
      <c r="B151" s="259" t="s">
        <v>2356</v>
      </c>
      <c r="C151" s="262">
        <v>456000</v>
      </c>
      <c r="D151" s="262">
        <v>456000</v>
      </c>
      <c r="E151" s="154" t="s">
        <v>25</v>
      </c>
      <c r="F151" s="291" t="s">
        <v>1159</v>
      </c>
      <c r="G151" s="262">
        <v>456000</v>
      </c>
      <c r="H151" s="295" t="s">
        <v>1160</v>
      </c>
      <c r="I151" s="262">
        <v>456000</v>
      </c>
      <c r="J151" s="259" t="s">
        <v>361</v>
      </c>
      <c r="K151" s="259" t="s">
        <v>622</v>
      </c>
      <c r="L151" s="135"/>
      <c r="M151" s="135"/>
      <c r="N151" s="135"/>
    </row>
    <row r="152" spans="1:14" ht="309.75" customHeight="1">
      <c r="A152" s="154">
        <v>79</v>
      </c>
      <c r="B152" s="259" t="s">
        <v>2166</v>
      </c>
      <c r="C152" s="262">
        <v>307000</v>
      </c>
      <c r="D152" s="262">
        <v>307000</v>
      </c>
      <c r="E152" s="154" t="s">
        <v>25</v>
      </c>
      <c r="F152" s="291" t="s">
        <v>1160</v>
      </c>
      <c r="G152" s="262">
        <v>307000</v>
      </c>
      <c r="H152" s="295" t="s">
        <v>1160</v>
      </c>
      <c r="I152" s="262">
        <v>307000</v>
      </c>
      <c r="J152" s="259" t="s">
        <v>361</v>
      </c>
      <c r="K152" s="259" t="s">
        <v>623</v>
      </c>
      <c r="L152" s="135"/>
      <c r="M152" s="135"/>
      <c r="N152" s="135"/>
    </row>
    <row r="153" spans="1:14" ht="224.25" customHeight="1">
      <c r="A153" s="154">
        <v>80</v>
      </c>
      <c r="B153" s="259" t="s">
        <v>2355</v>
      </c>
      <c r="C153" s="262">
        <v>1365000</v>
      </c>
      <c r="D153" s="262">
        <v>1365000</v>
      </c>
      <c r="E153" s="154" t="s">
        <v>25</v>
      </c>
      <c r="F153" s="291" t="s">
        <v>1530</v>
      </c>
      <c r="G153" s="262">
        <v>1365000</v>
      </c>
      <c r="H153" s="295" t="s">
        <v>1160</v>
      </c>
      <c r="I153" s="262">
        <v>1365000</v>
      </c>
      <c r="J153" s="259" t="s">
        <v>361</v>
      </c>
      <c r="K153" s="259" t="s">
        <v>624</v>
      </c>
      <c r="L153" s="135"/>
      <c r="M153" s="135"/>
      <c r="N153" s="135"/>
    </row>
    <row r="154" spans="1:14" ht="60" customHeight="1">
      <c r="A154" s="243">
        <v>81</v>
      </c>
      <c r="B154" s="266" t="s">
        <v>2172</v>
      </c>
      <c r="C154" s="268">
        <v>935000</v>
      </c>
      <c r="D154" s="268">
        <v>935000</v>
      </c>
      <c r="E154" s="243" t="s">
        <v>76</v>
      </c>
      <c r="F154" s="291" t="s">
        <v>1532</v>
      </c>
      <c r="G154" s="262">
        <v>930000</v>
      </c>
      <c r="H154" s="296" t="s">
        <v>1533</v>
      </c>
      <c r="I154" s="268">
        <v>851000</v>
      </c>
      <c r="J154" s="266" t="s">
        <v>418</v>
      </c>
      <c r="K154" s="266" t="s">
        <v>625</v>
      </c>
      <c r="L154" s="135"/>
      <c r="M154" s="135"/>
      <c r="N154" s="135"/>
    </row>
    <row r="155" spans="1:14" ht="60" customHeight="1">
      <c r="A155" s="245"/>
      <c r="B155" s="272"/>
      <c r="C155" s="274"/>
      <c r="D155" s="274"/>
      <c r="E155" s="245"/>
      <c r="F155" s="291" t="s">
        <v>1531</v>
      </c>
      <c r="G155" s="262">
        <v>851000</v>
      </c>
      <c r="H155" s="298"/>
      <c r="I155" s="274"/>
      <c r="J155" s="272"/>
      <c r="K155" s="272"/>
      <c r="L155" s="135"/>
      <c r="M155" s="135"/>
      <c r="N155" s="135"/>
    </row>
    <row r="156" spans="1:14" ht="111.75" customHeight="1">
      <c r="A156" s="243">
        <v>82</v>
      </c>
      <c r="B156" s="266" t="s">
        <v>2357</v>
      </c>
      <c r="C156" s="268">
        <v>321000</v>
      </c>
      <c r="D156" s="268">
        <v>321000</v>
      </c>
      <c r="E156" s="243" t="s">
        <v>25</v>
      </c>
      <c r="F156" s="291" t="s">
        <v>1293</v>
      </c>
      <c r="G156" s="262">
        <v>321000</v>
      </c>
      <c r="H156" s="296" t="s">
        <v>1160</v>
      </c>
      <c r="I156" s="268">
        <v>321000</v>
      </c>
      <c r="J156" s="266" t="s">
        <v>155</v>
      </c>
      <c r="K156" s="266" t="s">
        <v>626</v>
      </c>
      <c r="L156" s="135"/>
      <c r="M156" s="135"/>
      <c r="N156" s="135"/>
    </row>
    <row r="157" spans="1:14" ht="111.75" customHeight="1">
      <c r="A157" s="244"/>
      <c r="B157" s="269"/>
      <c r="C157" s="271"/>
      <c r="D157" s="271"/>
      <c r="E157" s="244"/>
      <c r="F157" s="291" t="s">
        <v>1515</v>
      </c>
      <c r="G157" s="262">
        <v>372000</v>
      </c>
      <c r="H157" s="297"/>
      <c r="I157" s="271"/>
      <c r="J157" s="269"/>
      <c r="K157" s="269"/>
      <c r="L157" s="135"/>
      <c r="M157" s="135"/>
      <c r="N157" s="135"/>
    </row>
    <row r="158" spans="1:14" ht="111.75" customHeight="1">
      <c r="A158" s="245"/>
      <c r="B158" s="272"/>
      <c r="C158" s="274"/>
      <c r="D158" s="274"/>
      <c r="E158" s="245"/>
      <c r="F158" s="291" t="s">
        <v>1467</v>
      </c>
      <c r="G158" s="262" t="s">
        <v>1534</v>
      </c>
      <c r="H158" s="298"/>
      <c r="I158" s="274"/>
      <c r="J158" s="272"/>
      <c r="K158" s="272"/>
      <c r="L158" s="135"/>
      <c r="M158" s="135"/>
      <c r="N158" s="135"/>
    </row>
    <row r="159" spans="1:14" ht="219.95" customHeight="1">
      <c r="A159" s="154">
        <v>83</v>
      </c>
      <c r="B159" s="259" t="s">
        <v>2173</v>
      </c>
      <c r="C159" s="262">
        <v>540000</v>
      </c>
      <c r="D159" s="262">
        <v>540000</v>
      </c>
      <c r="E159" s="154" t="s">
        <v>25</v>
      </c>
      <c r="F159" s="291" t="s">
        <v>1159</v>
      </c>
      <c r="G159" s="262">
        <v>540000</v>
      </c>
      <c r="H159" s="295" t="s">
        <v>1159</v>
      </c>
      <c r="I159" s="262">
        <v>540000</v>
      </c>
      <c r="J159" s="259" t="s">
        <v>361</v>
      </c>
      <c r="K159" s="259" t="s">
        <v>627</v>
      </c>
      <c r="L159" s="135"/>
      <c r="M159" s="135"/>
      <c r="N159" s="135"/>
    </row>
    <row r="160" spans="1:14" ht="64.900000000000006" customHeight="1">
      <c r="A160" s="243">
        <v>84</v>
      </c>
      <c r="B160" s="266" t="s">
        <v>2167</v>
      </c>
      <c r="C160" s="268">
        <v>69800000</v>
      </c>
      <c r="D160" s="268">
        <v>69800000</v>
      </c>
      <c r="E160" s="243" t="s">
        <v>76</v>
      </c>
      <c r="F160" s="291" t="s">
        <v>1536</v>
      </c>
      <c r="G160" s="262">
        <v>69598000</v>
      </c>
      <c r="H160" s="296" t="s">
        <v>1537</v>
      </c>
      <c r="I160" s="268">
        <v>69598000</v>
      </c>
      <c r="J160" s="266" t="s">
        <v>155</v>
      </c>
      <c r="K160" s="266" t="s">
        <v>628</v>
      </c>
      <c r="L160" s="135"/>
      <c r="M160" s="135"/>
      <c r="N160" s="135"/>
    </row>
    <row r="161" spans="1:14" ht="64.900000000000006" customHeight="1">
      <c r="A161" s="245"/>
      <c r="B161" s="272"/>
      <c r="C161" s="274"/>
      <c r="D161" s="274"/>
      <c r="E161" s="245"/>
      <c r="F161" s="291" t="s">
        <v>1535</v>
      </c>
      <c r="G161" s="262">
        <v>69750000</v>
      </c>
      <c r="H161" s="298"/>
      <c r="I161" s="274"/>
      <c r="J161" s="272"/>
      <c r="K161" s="272"/>
      <c r="L161" s="135"/>
      <c r="M161" s="135"/>
      <c r="N161" s="135"/>
    </row>
    <row r="162" spans="1:14" ht="45" customHeight="1">
      <c r="A162" s="243">
        <v>85</v>
      </c>
      <c r="B162" s="266" t="s">
        <v>556</v>
      </c>
      <c r="C162" s="268">
        <v>4100000</v>
      </c>
      <c r="D162" s="268">
        <v>4100000</v>
      </c>
      <c r="E162" s="243" t="s">
        <v>76</v>
      </c>
      <c r="F162" s="291" t="s">
        <v>1539</v>
      </c>
      <c r="G162" s="262">
        <v>4079500</v>
      </c>
      <c r="H162" s="296" t="s">
        <v>1511</v>
      </c>
      <c r="I162" s="268">
        <v>4079500</v>
      </c>
      <c r="J162" s="266" t="s">
        <v>155</v>
      </c>
      <c r="K162" s="266" t="s">
        <v>629</v>
      </c>
      <c r="L162" s="135"/>
      <c r="M162" s="135"/>
      <c r="N162" s="135"/>
    </row>
    <row r="163" spans="1:14" ht="45" customHeight="1">
      <c r="A163" s="245"/>
      <c r="B163" s="272"/>
      <c r="C163" s="274"/>
      <c r="D163" s="274"/>
      <c r="E163" s="245"/>
      <c r="F163" s="291" t="s">
        <v>1538</v>
      </c>
      <c r="G163" s="262">
        <v>4094400</v>
      </c>
      <c r="H163" s="298"/>
      <c r="I163" s="274"/>
      <c r="J163" s="272"/>
      <c r="K163" s="272"/>
      <c r="L163" s="135"/>
      <c r="M163" s="135"/>
      <c r="N163" s="135"/>
    </row>
    <row r="164" spans="1:14" ht="408">
      <c r="A164" s="154">
        <v>86</v>
      </c>
      <c r="B164" s="259" t="s">
        <v>2168</v>
      </c>
      <c r="C164" s="262">
        <v>705000</v>
      </c>
      <c r="D164" s="262">
        <v>705000</v>
      </c>
      <c r="E164" s="154" t="s">
        <v>25</v>
      </c>
      <c r="F164" s="291" t="s">
        <v>1159</v>
      </c>
      <c r="G164" s="262">
        <v>705000</v>
      </c>
      <c r="H164" s="295" t="s">
        <v>1159</v>
      </c>
      <c r="I164" s="262">
        <v>705000</v>
      </c>
      <c r="J164" s="259" t="s">
        <v>361</v>
      </c>
      <c r="K164" s="259" t="s">
        <v>630</v>
      </c>
      <c r="L164" s="135"/>
      <c r="M164" s="135"/>
      <c r="N164" s="135"/>
    </row>
    <row r="165" spans="1:14" ht="148.5" customHeight="1">
      <c r="A165" s="243">
        <v>87</v>
      </c>
      <c r="B165" s="266" t="s">
        <v>2350</v>
      </c>
      <c r="C165" s="268">
        <v>3548700</v>
      </c>
      <c r="D165" s="268">
        <v>3548700</v>
      </c>
      <c r="E165" s="243" t="s">
        <v>76</v>
      </c>
      <c r="F165" s="291" t="s">
        <v>1507</v>
      </c>
      <c r="G165" s="262">
        <v>3548700</v>
      </c>
      <c r="H165" s="296" t="s">
        <v>1388</v>
      </c>
      <c r="I165" s="268">
        <v>3548700</v>
      </c>
      <c r="J165" s="266" t="s">
        <v>155</v>
      </c>
      <c r="K165" s="266" t="s">
        <v>631</v>
      </c>
      <c r="L165" s="135"/>
      <c r="M165" s="135"/>
      <c r="N165" s="135"/>
    </row>
    <row r="166" spans="1:14" ht="148.5" customHeight="1">
      <c r="A166" s="245"/>
      <c r="B166" s="272"/>
      <c r="C166" s="274"/>
      <c r="D166" s="274"/>
      <c r="E166" s="245"/>
      <c r="F166" s="291" t="s">
        <v>1387</v>
      </c>
      <c r="G166" s="262">
        <v>3972000</v>
      </c>
      <c r="H166" s="298"/>
      <c r="I166" s="274"/>
      <c r="J166" s="272"/>
      <c r="K166" s="272"/>
      <c r="L166" s="135"/>
      <c r="M166" s="135"/>
      <c r="N166" s="135"/>
    </row>
    <row r="167" spans="1:14" ht="83.25" customHeight="1">
      <c r="A167" s="243">
        <v>88</v>
      </c>
      <c r="B167" s="266" t="s">
        <v>2351</v>
      </c>
      <c r="C167" s="268">
        <v>9700000</v>
      </c>
      <c r="D167" s="268">
        <v>9697892.4600000009</v>
      </c>
      <c r="E167" s="243" t="s">
        <v>76</v>
      </c>
      <c r="F167" s="291" t="s">
        <v>1541</v>
      </c>
      <c r="G167" s="262">
        <v>7898740</v>
      </c>
      <c r="H167" s="296" t="s">
        <v>1540</v>
      </c>
      <c r="I167" s="268">
        <v>8116241.04</v>
      </c>
      <c r="J167" s="266" t="s">
        <v>2137</v>
      </c>
      <c r="K167" s="266" t="s">
        <v>632</v>
      </c>
      <c r="L167" s="135"/>
      <c r="M167" s="135"/>
      <c r="N167" s="135"/>
    </row>
    <row r="168" spans="1:14" ht="83.25" customHeight="1">
      <c r="A168" s="244"/>
      <c r="B168" s="269"/>
      <c r="C168" s="271"/>
      <c r="D168" s="271"/>
      <c r="E168" s="244"/>
      <c r="F168" s="291" t="s">
        <v>1542</v>
      </c>
      <c r="G168" s="262">
        <v>7761233.4000000004</v>
      </c>
      <c r="H168" s="297"/>
      <c r="I168" s="271"/>
      <c r="J168" s="269"/>
      <c r="K168" s="269"/>
      <c r="L168" s="135"/>
      <c r="M168" s="135"/>
      <c r="N168" s="135"/>
    </row>
    <row r="169" spans="1:14" ht="83.25" customHeight="1">
      <c r="A169" s="244"/>
      <c r="B169" s="269"/>
      <c r="C169" s="271"/>
      <c r="D169" s="271"/>
      <c r="E169" s="244"/>
      <c r="F169" s="291" t="s">
        <v>2132</v>
      </c>
      <c r="G169" s="262">
        <v>7999000</v>
      </c>
      <c r="H169" s="297"/>
      <c r="I169" s="271"/>
      <c r="J169" s="269"/>
      <c r="K169" s="269"/>
      <c r="L169" s="135"/>
      <c r="M169" s="135"/>
      <c r="N169" s="135"/>
    </row>
    <row r="170" spans="1:14" ht="83.25" customHeight="1">
      <c r="A170" s="244"/>
      <c r="B170" s="269"/>
      <c r="C170" s="271"/>
      <c r="D170" s="271"/>
      <c r="E170" s="244"/>
      <c r="F170" s="291" t="s">
        <v>2131</v>
      </c>
      <c r="G170" s="262">
        <v>7249999</v>
      </c>
      <c r="H170" s="297"/>
      <c r="I170" s="271"/>
      <c r="J170" s="269"/>
      <c r="K170" s="269"/>
      <c r="L170" s="135"/>
      <c r="M170" s="135"/>
      <c r="N170" s="135"/>
    </row>
    <row r="171" spans="1:14" ht="83.25" customHeight="1">
      <c r="A171" s="245"/>
      <c r="B171" s="272"/>
      <c r="C171" s="274"/>
      <c r="D171" s="274"/>
      <c r="E171" s="245"/>
      <c r="F171" s="291" t="s">
        <v>2133</v>
      </c>
      <c r="G171" s="262">
        <v>6785797.3200000003</v>
      </c>
      <c r="H171" s="298"/>
      <c r="I171" s="274"/>
      <c r="J171" s="272"/>
      <c r="K171" s="272"/>
      <c r="L171" s="135"/>
      <c r="M171" s="135"/>
      <c r="N171" s="135"/>
    </row>
    <row r="172" spans="1:14" ht="280.5">
      <c r="A172" s="154">
        <v>89</v>
      </c>
      <c r="B172" s="259" t="s">
        <v>2169</v>
      </c>
      <c r="C172" s="262">
        <v>277800</v>
      </c>
      <c r="D172" s="262">
        <v>277800</v>
      </c>
      <c r="E172" s="154" t="s">
        <v>25</v>
      </c>
      <c r="F172" s="291" t="s">
        <v>1388</v>
      </c>
      <c r="G172" s="262">
        <v>277800</v>
      </c>
      <c r="H172" s="295" t="s">
        <v>1388</v>
      </c>
      <c r="I172" s="262">
        <v>277800</v>
      </c>
      <c r="J172" s="259" t="s">
        <v>361</v>
      </c>
      <c r="K172" s="259" t="s">
        <v>633</v>
      </c>
      <c r="L172" s="135"/>
      <c r="M172" s="135"/>
      <c r="N172" s="135"/>
    </row>
    <row r="173" spans="1:14" ht="333" customHeight="1">
      <c r="A173" s="154">
        <v>90</v>
      </c>
      <c r="B173" s="259" t="s">
        <v>2352</v>
      </c>
      <c r="C173" s="262">
        <v>480000</v>
      </c>
      <c r="D173" s="262">
        <v>480000</v>
      </c>
      <c r="E173" s="154" t="s">
        <v>25</v>
      </c>
      <c r="F173" s="291" t="s">
        <v>1543</v>
      </c>
      <c r="G173" s="262">
        <v>480000</v>
      </c>
      <c r="H173" s="295" t="s">
        <v>1543</v>
      </c>
      <c r="I173" s="262">
        <v>480000</v>
      </c>
      <c r="J173" s="259" t="s">
        <v>155</v>
      </c>
      <c r="K173" s="259" t="s">
        <v>634</v>
      </c>
      <c r="L173" s="135"/>
      <c r="M173" s="135"/>
      <c r="N173" s="135"/>
    </row>
    <row r="174" spans="1:14" ht="84" customHeight="1">
      <c r="A174" s="243">
        <v>91</v>
      </c>
      <c r="B174" s="266" t="s">
        <v>2170</v>
      </c>
      <c r="C174" s="268">
        <v>99200000</v>
      </c>
      <c r="D174" s="268">
        <v>99200000</v>
      </c>
      <c r="E174" s="243" t="s">
        <v>76</v>
      </c>
      <c r="F174" s="291" t="s">
        <v>1544</v>
      </c>
      <c r="G174" s="262">
        <v>96900000</v>
      </c>
      <c r="H174" s="296" t="s">
        <v>1545</v>
      </c>
      <c r="I174" s="268">
        <v>96900000</v>
      </c>
      <c r="J174" s="266" t="s">
        <v>557</v>
      </c>
      <c r="K174" s="266" t="s">
        <v>635</v>
      </c>
      <c r="L174" s="135"/>
      <c r="M174" s="135"/>
      <c r="N174" s="135"/>
    </row>
    <row r="175" spans="1:14" ht="84" customHeight="1">
      <c r="A175" s="244"/>
      <c r="B175" s="269"/>
      <c r="C175" s="271"/>
      <c r="D175" s="271"/>
      <c r="E175" s="244"/>
      <c r="F175" s="291" t="s">
        <v>2135</v>
      </c>
      <c r="G175" s="262" t="s">
        <v>2134</v>
      </c>
      <c r="H175" s="297"/>
      <c r="I175" s="271"/>
      <c r="J175" s="269"/>
      <c r="K175" s="269"/>
      <c r="L175" s="135"/>
      <c r="M175" s="135"/>
      <c r="N175" s="135"/>
    </row>
    <row r="176" spans="1:14" ht="84" customHeight="1">
      <c r="A176" s="245"/>
      <c r="B176" s="272"/>
      <c r="C176" s="274"/>
      <c r="D176" s="274"/>
      <c r="E176" s="245"/>
      <c r="F176" s="291" t="s">
        <v>2136</v>
      </c>
      <c r="G176" s="262">
        <v>97500000</v>
      </c>
      <c r="H176" s="298"/>
      <c r="I176" s="274"/>
      <c r="J176" s="272"/>
      <c r="K176" s="272"/>
      <c r="L176" s="135"/>
      <c r="M176" s="135"/>
      <c r="N176" s="135"/>
    </row>
    <row r="177" spans="1:14" ht="65.25" customHeight="1">
      <c r="A177" s="243">
        <v>92</v>
      </c>
      <c r="B177" s="266" t="s">
        <v>558</v>
      </c>
      <c r="C177" s="268">
        <v>13806000</v>
      </c>
      <c r="D177" s="268">
        <v>13581923.460000001</v>
      </c>
      <c r="E177" s="243" t="s">
        <v>76</v>
      </c>
      <c r="F177" s="291" t="s">
        <v>1548</v>
      </c>
      <c r="G177" s="262">
        <v>10981000</v>
      </c>
      <c r="H177" s="296" t="s">
        <v>1549</v>
      </c>
      <c r="I177" s="268">
        <v>10981000</v>
      </c>
      <c r="J177" s="266" t="s">
        <v>155</v>
      </c>
      <c r="K177" s="266" t="s">
        <v>636</v>
      </c>
      <c r="L177" s="135"/>
      <c r="M177" s="135"/>
      <c r="N177" s="135"/>
    </row>
    <row r="178" spans="1:14" ht="65.25" customHeight="1">
      <c r="A178" s="244"/>
      <c r="B178" s="269"/>
      <c r="C178" s="271"/>
      <c r="D178" s="271"/>
      <c r="E178" s="244"/>
      <c r="F178" s="291" t="s">
        <v>1547</v>
      </c>
      <c r="G178" s="262">
        <v>12481923.460000001</v>
      </c>
      <c r="H178" s="297"/>
      <c r="I178" s="271"/>
      <c r="J178" s="269"/>
      <c r="K178" s="269"/>
      <c r="L178" s="135"/>
      <c r="M178" s="135"/>
      <c r="N178" s="135"/>
    </row>
    <row r="179" spans="1:14" ht="65.25" customHeight="1">
      <c r="A179" s="245"/>
      <c r="B179" s="272"/>
      <c r="C179" s="274"/>
      <c r="D179" s="274"/>
      <c r="E179" s="245"/>
      <c r="F179" s="291" t="s">
        <v>1546</v>
      </c>
      <c r="G179" s="262">
        <v>11980000</v>
      </c>
      <c r="H179" s="298"/>
      <c r="I179" s="274"/>
      <c r="J179" s="272"/>
      <c r="K179" s="272"/>
      <c r="L179" s="135"/>
      <c r="M179" s="135"/>
      <c r="N179" s="135"/>
    </row>
    <row r="180" spans="1:14" ht="79.900000000000006" customHeight="1">
      <c r="A180" s="154">
        <v>93</v>
      </c>
      <c r="B180" s="259" t="s">
        <v>637</v>
      </c>
      <c r="C180" s="262">
        <v>10330</v>
      </c>
      <c r="D180" s="262">
        <v>10330</v>
      </c>
      <c r="E180" s="154" t="s">
        <v>25</v>
      </c>
      <c r="F180" s="291" t="s">
        <v>1154</v>
      </c>
      <c r="G180" s="262">
        <v>10330</v>
      </c>
      <c r="H180" s="295" t="s">
        <v>1065</v>
      </c>
      <c r="I180" s="262">
        <v>10330</v>
      </c>
      <c r="J180" s="259" t="s">
        <v>155</v>
      </c>
      <c r="K180" s="259" t="s">
        <v>559</v>
      </c>
      <c r="L180" s="135"/>
      <c r="M180" s="135"/>
      <c r="N180" s="135"/>
    </row>
    <row r="181" spans="1:14" ht="79.900000000000006" customHeight="1">
      <c r="A181" s="154">
        <v>94</v>
      </c>
      <c r="B181" s="259" t="s">
        <v>637</v>
      </c>
      <c r="C181" s="262">
        <v>50000</v>
      </c>
      <c r="D181" s="262">
        <v>50000</v>
      </c>
      <c r="E181" s="154" t="s">
        <v>25</v>
      </c>
      <c r="F181" s="338" t="s">
        <v>110</v>
      </c>
      <c r="G181" s="262">
        <v>28770</v>
      </c>
      <c r="H181" s="338" t="s">
        <v>110</v>
      </c>
      <c r="I181" s="262">
        <v>28770</v>
      </c>
      <c r="J181" s="259" t="s">
        <v>155</v>
      </c>
      <c r="K181" s="259" t="s">
        <v>2383</v>
      </c>
      <c r="L181" s="135"/>
      <c r="M181" s="135"/>
      <c r="N181" s="135"/>
    </row>
  </sheetData>
  <autoFilter ref="A5:K181" xr:uid="{00000000-0009-0000-0000-000004000000}"/>
  <mergeCells count="394">
    <mergeCell ref="A39:A40"/>
    <mergeCell ref="B39:B40"/>
    <mergeCell ref="D39:D40"/>
    <mergeCell ref="E39:E40"/>
    <mergeCell ref="H39:H40"/>
    <mergeCell ref="I39:I40"/>
    <mergeCell ref="J39:J40"/>
    <mergeCell ref="K39:K40"/>
    <mergeCell ref="C39:C40"/>
    <mergeCell ref="H74:H76"/>
    <mergeCell ref="I74:I76"/>
    <mergeCell ref="J74:J76"/>
    <mergeCell ref="K74:K76"/>
    <mergeCell ref="A77:A81"/>
    <mergeCell ref="B77:B81"/>
    <mergeCell ref="C77:C81"/>
    <mergeCell ref="D77:D81"/>
    <mergeCell ref="E77:E81"/>
    <mergeCell ref="H77:H81"/>
    <mergeCell ref="I77:I81"/>
    <mergeCell ref="J77:J81"/>
    <mergeCell ref="K77:K81"/>
    <mergeCell ref="A74:A76"/>
    <mergeCell ref="B74:B76"/>
    <mergeCell ref="C74:C76"/>
    <mergeCell ref="D74:D76"/>
    <mergeCell ref="E74:E76"/>
    <mergeCell ref="H66:H68"/>
    <mergeCell ref="I66:I68"/>
    <mergeCell ref="J66:J68"/>
    <mergeCell ref="K66:K68"/>
    <mergeCell ref="A70:A72"/>
    <mergeCell ref="B70:B72"/>
    <mergeCell ref="C70:C72"/>
    <mergeCell ref="D70:D72"/>
    <mergeCell ref="E70:E72"/>
    <mergeCell ref="H70:H72"/>
    <mergeCell ref="I70:I72"/>
    <mergeCell ref="J70:J72"/>
    <mergeCell ref="K70:K72"/>
    <mergeCell ref="A66:A68"/>
    <mergeCell ref="B66:B68"/>
    <mergeCell ref="C66:C68"/>
    <mergeCell ref="D66:D68"/>
    <mergeCell ref="E66:E68"/>
    <mergeCell ref="J56:J58"/>
    <mergeCell ref="A56:A58"/>
    <mergeCell ref="B56:B58"/>
    <mergeCell ref="C56:C58"/>
    <mergeCell ref="D56:D58"/>
    <mergeCell ref="E56:E58"/>
    <mergeCell ref="K56:K58"/>
    <mergeCell ref="A59:A63"/>
    <mergeCell ref="B59:B63"/>
    <mergeCell ref="C59:C63"/>
    <mergeCell ref="D59:D63"/>
    <mergeCell ref="E59:E63"/>
    <mergeCell ref="H59:H63"/>
    <mergeCell ref="I59:I63"/>
    <mergeCell ref="J59:J63"/>
    <mergeCell ref="K59:K63"/>
    <mergeCell ref="H56:H58"/>
    <mergeCell ref="I56:I58"/>
    <mergeCell ref="H49:H50"/>
    <mergeCell ref="I49:I50"/>
    <mergeCell ref="J49:J50"/>
    <mergeCell ref="K49:K50"/>
    <mergeCell ref="A53:A55"/>
    <mergeCell ref="B53:B55"/>
    <mergeCell ref="C53:C55"/>
    <mergeCell ref="D53:D55"/>
    <mergeCell ref="E53:E55"/>
    <mergeCell ref="K53:K55"/>
    <mergeCell ref="A49:A50"/>
    <mergeCell ref="B49:B50"/>
    <mergeCell ref="C49:C50"/>
    <mergeCell ref="D49:D50"/>
    <mergeCell ref="E49:E50"/>
    <mergeCell ref="H53:H55"/>
    <mergeCell ref="I53:I55"/>
    <mergeCell ref="J53:J55"/>
    <mergeCell ref="H42:H44"/>
    <mergeCell ref="I42:I44"/>
    <mergeCell ref="J42:J44"/>
    <mergeCell ref="K42:K44"/>
    <mergeCell ref="A45:A47"/>
    <mergeCell ref="B45:B47"/>
    <mergeCell ref="C45:C47"/>
    <mergeCell ref="D45:D47"/>
    <mergeCell ref="E45:E47"/>
    <mergeCell ref="H45:H47"/>
    <mergeCell ref="I45:I47"/>
    <mergeCell ref="J45:J47"/>
    <mergeCell ref="K45:K47"/>
    <mergeCell ref="A42:A44"/>
    <mergeCell ref="B42:B44"/>
    <mergeCell ref="C42:C44"/>
    <mergeCell ref="D42:D44"/>
    <mergeCell ref="E42:E44"/>
    <mergeCell ref="H24:H26"/>
    <mergeCell ref="I24:I26"/>
    <mergeCell ref="J24:J26"/>
    <mergeCell ref="K24:K26"/>
    <mergeCell ref="A31:A33"/>
    <mergeCell ref="B31:B33"/>
    <mergeCell ref="C31:C33"/>
    <mergeCell ref="D31:D33"/>
    <mergeCell ref="E31:E33"/>
    <mergeCell ref="H31:H33"/>
    <mergeCell ref="J31:J33"/>
    <mergeCell ref="K31:K33"/>
    <mergeCell ref="I31:I33"/>
    <mergeCell ref="A24:A26"/>
    <mergeCell ref="B24:B26"/>
    <mergeCell ref="C24:C26"/>
    <mergeCell ref="D24:D26"/>
    <mergeCell ref="E24:E26"/>
    <mergeCell ref="J15:J20"/>
    <mergeCell ref="K15:K20"/>
    <mergeCell ref="H9:H10"/>
    <mergeCell ref="I9:I10"/>
    <mergeCell ref="A11:A13"/>
    <mergeCell ref="B11:B13"/>
    <mergeCell ref="C11:C13"/>
    <mergeCell ref="D11:D13"/>
    <mergeCell ref="E11:E13"/>
    <mergeCell ref="H11:H13"/>
    <mergeCell ref="I11:I13"/>
    <mergeCell ref="A9:A10"/>
    <mergeCell ref="B9:B10"/>
    <mergeCell ref="C85:C87"/>
    <mergeCell ref="D85:D87"/>
    <mergeCell ref="E85:E87"/>
    <mergeCell ref="C9:C10"/>
    <mergeCell ref="D9:D10"/>
    <mergeCell ref="E9:E10"/>
    <mergeCell ref="A2:K2"/>
    <mergeCell ref="A3:K3"/>
    <mergeCell ref="A4:K4"/>
    <mergeCell ref="F5:G5"/>
    <mergeCell ref="F6:G6"/>
    <mergeCell ref="H5:I5"/>
    <mergeCell ref="H6:I6"/>
    <mergeCell ref="J11:J13"/>
    <mergeCell ref="K11:K13"/>
    <mergeCell ref="J9:J10"/>
    <mergeCell ref="K9:K10"/>
    <mergeCell ref="A15:A20"/>
    <mergeCell ref="B15:B20"/>
    <mergeCell ref="C15:C20"/>
    <mergeCell ref="D15:D20"/>
    <mergeCell ref="E15:E20"/>
    <mergeCell ref="H15:H20"/>
    <mergeCell ref="I15:I20"/>
    <mergeCell ref="H85:H87"/>
    <mergeCell ref="H82:H84"/>
    <mergeCell ref="I82:I84"/>
    <mergeCell ref="J82:J84"/>
    <mergeCell ref="K82:K84"/>
    <mergeCell ref="A88:A90"/>
    <mergeCell ref="B88:B90"/>
    <mergeCell ref="C88:C90"/>
    <mergeCell ref="D88:D90"/>
    <mergeCell ref="E88:E90"/>
    <mergeCell ref="H88:H90"/>
    <mergeCell ref="J88:J90"/>
    <mergeCell ref="K88:K90"/>
    <mergeCell ref="I88:I90"/>
    <mergeCell ref="I85:I87"/>
    <mergeCell ref="J85:J87"/>
    <mergeCell ref="K85:K87"/>
    <mergeCell ref="A82:A84"/>
    <mergeCell ref="B82:B84"/>
    <mergeCell ref="C82:C84"/>
    <mergeCell ref="D82:D84"/>
    <mergeCell ref="E82:E84"/>
    <mergeCell ref="A85:A87"/>
    <mergeCell ref="B85:B87"/>
    <mergeCell ref="A91:A93"/>
    <mergeCell ref="B91:B93"/>
    <mergeCell ref="C91:C93"/>
    <mergeCell ref="D91:D93"/>
    <mergeCell ref="E91:E93"/>
    <mergeCell ref="H91:H93"/>
    <mergeCell ref="I91:I93"/>
    <mergeCell ref="J91:J93"/>
    <mergeCell ref="K91:K93"/>
    <mergeCell ref="A94:A96"/>
    <mergeCell ref="B94:B96"/>
    <mergeCell ref="C94:C96"/>
    <mergeCell ref="D94:D96"/>
    <mergeCell ref="E94:E96"/>
    <mergeCell ref="H94:H96"/>
    <mergeCell ref="I94:I96"/>
    <mergeCell ref="J94:J96"/>
    <mergeCell ref="K94:K96"/>
    <mergeCell ref="A98:A100"/>
    <mergeCell ref="B98:B100"/>
    <mergeCell ref="C98:C100"/>
    <mergeCell ref="D98:D100"/>
    <mergeCell ref="E98:E100"/>
    <mergeCell ref="H98:H100"/>
    <mergeCell ref="I98:I100"/>
    <mergeCell ref="J98:J100"/>
    <mergeCell ref="K98:K100"/>
    <mergeCell ref="A102:A104"/>
    <mergeCell ref="B102:B104"/>
    <mergeCell ref="C102:C104"/>
    <mergeCell ref="D102:D104"/>
    <mergeCell ref="E102:E104"/>
    <mergeCell ref="H102:H104"/>
    <mergeCell ref="I102:I104"/>
    <mergeCell ref="J102:J104"/>
    <mergeCell ref="K102:K104"/>
    <mergeCell ref="A106:A107"/>
    <mergeCell ref="B106:B107"/>
    <mergeCell ref="C106:C107"/>
    <mergeCell ref="D106:D107"/>
    <mergeCell ref="E106:E107"/>
    <mergeCell ref="H106:H107"/>
    <mergeCell ref="I106:I107"/>
    <mergeCell ref="J106:J107"/>
    <mergeCell ref="K106:K107"/>
    <mergeCell ref="A108:A109"/>
    <mergeCell ref="B108:B109"/>
    <mergeCell ref="C108:C109"/>
    <mergeCell ref="D108:D109"/>
    <mergeCell ref="E108:E109"/>
    <mergeCell ref="H108:H109"/>
    <mergeCell ref="I108:I109"/>
    <mergeCell ref="J108:J109"/>
    <mergeCell ref="K108:K109"/>
    <mergeCell ref="A112:A114"/>
    <mergeCell ref="B112:B114"/>
    <mergeCell ref="C112:C114"/>
    <mergeCell ref="D112:D114"/>
    <mergeCell ref="E112:E114"/>
    <mergeCell ref="H112:H114"/>
    <mergeCell ref="I112:I114"/>
    <mergeCell ref="J112:J114"/>
    <mergeCell ref="K112:K114"/>
    <mergeCell ref="K115:K116"/>
    <mergeCell ref="A117:A118"/>
    <mergeCell ref="B117:B118"/>
    <mergeCell ref="C117:C118"/>
    <mergeCell ref="D117:D118"/>
    <mergeCell ref="E117:E118"/>
    <mergeCell ref="H117:H118"/>
    <mergeCell ref="J117:J118"/>
    <mergeCell ref="I117:I118"/>
    <mergeCell ref="K117:K118"/>
    <mergeCell ref="A115:A116"/>
    <mergeCell ref="B115:B116"/>
    <mergeCell ref="C115:C116"/>
    <mergeCell ref="D115:D116"/>
    <mergeCell ref="E115:E116"/>
    <mergeCell ref="H115:H116"/>
    <mergeCell ref="I115:I116"/>
    <mergeCell ref="J115:J116"/>
    <mergeCell ref="A119:A120"/>
    <mergeCell ref="B119:B120"/>
    <mergeCell ref="C119:C120"/>
    <mergeCell ref="D119:D120"/>
    <mergeCell ref="E119:E120"/>
    <mergeCell ref="H119:H120"/>
    <mergeCell ref="I119:I120"/>
    <mergeCell ref="J119:J120"/>
    <mergeCell ref="K119:K120"/>
    <mergeCell ref="A121:A123"/>
    <mergeCell ref="B121:B123"/>
    <mergeCell ref="C121:C123"/>
    <mergeCell ref="D121:D123"/>
    <mergeCell ref="E121:E123"/>
    <mergeCell ref="H121:H123"/>
    <mergeCell ref="I121:I123"/>
    <mergeCell ref="J121:J123"/>
    <mergeCell ref="K121:K123"/>
    <mergeCell ref="H126:H127"/>
    <mergeCell ref="I126:I127"/>
    <mergeCell ref="J126:J127"/>
    <mergeCell ref="K126:K127"/>
    <mergeCell ref="A126:A127"/>
    <mergeCell ref="B126:B127"/>
    <mergeCell ref="C126:C127"/>
    <mergeCell ref="D126:D127"/>
    <mergeCell ref="E126:E127"/>
    <mergeCell ref="A136:A138"/>
    <mergeCell ref="B136:B138"/>
    <mergeCell ref="C136:C138"/>
    <mergeCell ref="D136:D138"/>
    <mergeCell ref="E136:E138"/>
    <mergeCell ref="H136:H138"/>
    <mergeCell ref="I136:I138"/>
    <mergeCell ref="J136:J138"/>
    <mergeCell ref="K136:K138"/>
    <mergeCell ref="K145:K147"/>
    <mergeCell ref="J145:J147"/>
    <mergeCell ref="I145:I147"/>
    <mergeCell ref="H145:H147"/>
    <mergeCell ref="E145:E147"/>
    <mergeCell ref="A145:A147"/>
    <mergeCell ref="B145:B147"/>
    <mergeCell ref="C145:C147"/>
    <mergeCell ref="D145:D147"/>
    <mergeCell ref="K148:K150"/>
    <mergeCell ref="J148:J150"/>
    <mergeCell ref="I148:I150"/>
    <mergeCell ref="H148:H150"/>
    <mergeCell ref="E148:E150"/>
    <mergeCell ref="D148:D150"/>
    <mergeCell ref="C148:C150"/>
    <mergeCell ref="B148:B150"/>
    <mergeCell ref="A148:A150"/>
    <mergeCell ref="A154:A155"/>
    <mergeCell ref="B154:B155"/>
    <mergeCell ref="C154:C155"/>
    <mergeCell ref="D154:D155"/>
    <mergeCell ref="E154:E155"/>
    <mergeCell ref="H154:H155"/>
    <mergeCell ref="I154:I155"/>
    <mergeCell ref="J154:J155"/>
    <mergeCell ref="K154:K155"/>
    <mergeCell ref="A156:A158"/>
    <mergeCell ref="B156:B158"/>
    <mergeCell ref="C156:C158"/>
    <mergeCell ref="D156:D158"/>
    <mergeCell ref="E156:E158"/>
    <mergeCell ref="H156:H158"/>
    <mergeCell ref="I156:I158"/>
    <mergeCell ref="J156:J158"/>
    <mergeCell ref="K156:K158"/>
    <mergeCell ref="A160:A161"/>
    <mergeCell ref="B160:B161"/>
    <mergeCell ref="C160:C161"/>
    <mergeCell ref="D160:D161"/>
    <mergeCell ref="E160:E161"/>
    <mergeCell ref="H160:H161"/>
    <mergeCell ref="I160:I161"/>
    <mergeCell ref="J160:J161"/>
    <mergeCell ref="K160:K161"/>
    <mergeCell ref="A162:A163"/>
    <mergeCell ref="B162:B163"/>
    <mergeCell ref="C162:C163"/>
    <mergeCell ref="D162:D163"/>
    <mergeCell ref="E162:E163"/>
    <mergeCell ref="H162:H163"/>
    <mergeCell ref="I162:I163"/>
    <mergeCell ref="J162:J163"/>
    <mergeCell ref="K162:K163"/>
    <mergeCell ref="A165:A166"/>
    <mergeCell ref="B165:B166"/>
    <mergeCell ref="C165:C166"/>
    <mergeCell ref="D165:D166"/>
    <mergeCell ref="E165:E166"/>
    <mergeCell ref="H165:H166"/>
    <mergeCell ref="I165:I166"/>
    <mergeCell ref="J165:J166"/>
    <mergeCell ref="K165:K166"/>
    <mergeCell ref="H167:H171"/>
    <mergeCell ref="I167:I171"/>
    <mergeCell ref="J167:J171"/>
    <mergeCell ref="K167:K171"/>
    <mergeCell ref="E167:E171"/>
    <mergeCell ref="D167:D171"/>
    <mergeCell ref="C167:C171"/>
    <mergeCell ref="B167:B171"/>
    <mergeCell ref="A167:A171"/>
    <mergeCell ref="A174:A176"/>
    <mergeCell ref="B174:B176"/>
    <mergeCell ref="C174:C176"/>
    <mergeCell ref="D174:D176"/>
    <mergeCell ref="E174:E176"/>
    <mergeCell ref="H174:H176"/>
    <mergeCell ref="I174:I176"/>
    <mergeCell ref="J174:J176"/>
    <mergeCell ref="K174:K176"/>
    <mergeCell ref="A177:A179"/>
    <mergeCell ref="B177:B179"/>
    <mergeCell ref="C177:C179"/>
    <mergeCell ref="D177:D179"/>
    <mergeCell ref="E177:E179"/>
    <mergeCell ref="H177:H179"/>
    <mergeCell ref="I177:I179"/>
    <mergeCell ref="J177:J179"/>
    <mergeCell ref="K177:K179"/>
    <mergeCell ref="A139:A140"/>
    <mergeCell ref="B139:B140"/>
    <mergeCell ref="C139:C140"/>
    <mergeCell ref="D139:D140"/>
    <mergeCell ref="E139:E140"/>
    <mergeCell ref="H139:H140"/>
    <mergeCell ref="I139:I140"/>
    <mergeCell ref="J139:J140"/>
    <mergeCell ref="K139:K140"/>
  </mergeCells>
  <pageMargins left="0.39" right="0.26" top="0.24" bottom="0.22" header="0.12" footer="0.13"/>
  <pageSetup paperSize="9" scale="5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79998168889431442"/>
    <pageSetUpPr fitToPage="1"/>
  </sheetPr>
  <dimension ref="A1:N131"/>
  <sheetViews>
    <sheetView zoomScale="70" zoomScaleNormal="70" workbookViewId="0">
      <pane xSplit="2" ySplit="5" topLeftCell="C129" activePane="bottomRight" state="frozen"/>
      <selection activeCell="G10" sqref="G10"/>
      <selection pane="topRight" activeCell="G10" sqref="G10"/>
      <selection pane="bottomLeft" activeCell="G10" sqref="G10"/>
      <selection pane="bottomRight" sqref="A1:K131"/>
    </sheetView>
  </sheetViews>
  <sheetFormatPr defaultColWidth="26.42578125" defaultRowHeight="20.25"/>
  <cols>
    <col min="1" max="1" width="8.7109375" style="23" customWidth="1"/>
    <col min="2" max="2" width="36.7109375" style="25" customWidth="1"/>
    <col min="3" max="3" width="31.140625" style="34" bestFit="1" customWidth="1"/>
    <col min="4" max="4" width="23.5703125" style="35" bestFit="1" customWidth="1"/>
    <col min="5" max="5" width="18" style="23" customWidth="1"/>
    <col min="6" max="6" width="30.7109375" style="23" customWidth="1"/>
    <col min="7" max="7" width="19.5703125" style="36" bestFit="1" customWidth="1"/>
    <col min="8" max="8" width="30.7109375" style="36" customWidth="1"/>
    <col min="9" max="9" width="19.5703125" style="25" bestFit="1" customWidth="1"/>
    <col min="10" max="10" width="30.7109375" style="33" customWidth="1"/>
    <col min="11" max="11" width="35.7109375" style="33" customWidth="1"/>
    <col min="12" max="16384" width="26.42578125" style="24"/>
  </cols>
  <sheetData>
    <row r="1" spans="1:11" ht="23.25">
      <c r="A1" s="375"/>
      <c r="B1" s="376"/>
      <c r="C1" s="377"/>
      <c r="D1" s="378"/>
      <c r="E1" s="375"/>
      <c r="F1" s="375"/>
      <c r="G1" s="379"/>
      <c r="H1" s="379"/>
      <c r="I1" s="379"/>
      <c r="J1" s="376"/>
      <c r="K1" s="377" t="s">
        <v>4</v>
      </c>
    </row>
    <row r="2" spans="1:11" ht="23.25">
      <c r="A2" s="380" t="s">
        <v>346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</row>
    <row r="3" spans="1:11" ht="23.25">
      <c r="A3" s="380" t="s">
        <v>298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</row>
    <row r="4" spans="1:11" ht="23.25">
      <c r="A4" s="381" t="s">
        <v>347</v>
      </c>
      <c r="B4" s="381"/>
      <c r="C4" s="381"/>
      <c r="D4" s="381"/>
      <c r="E4" s="381"/>
      <c r="F4" s="381"/>
      <c r="G4" s="381"/>
      <c r="H4" s="381"/>
      <c r="I4" s="381"/>
      <c r="J4" s="381"/>
      <c r="K4" s="381"/>
    </row>
    <row r="5" spans="1:11" s="38" customFormat="1" ht="80.099999999999994" customHeight="1">
      <c r="A5" s="339" t="s">
        <v>0</v>
      </c>
      <c r="B5" s="339" t="s">
        <v>2</v>
      </c>
      <c r="C5" s="340" t="s">
        <v>866</v>
      </c>
      <c r="D5" s="340" t="s">
        <v>302</v>
      </c>
      <c r="E5" s="339" t="s">
        <v>3</v>
      </c>
      <c r="F5" s="341" t="s">
        <v>338</v>
      </c>
      <c r="G5" s="342"/>
      <c r="H5" s="343" t="s">
        <v>339</v>
      </c>
      <c r="I5" s="344"/>
      <c r="J5" s="339" t="s">
        <v>292</v>
      </c>
      <c r="K5" s="339" t="s">
        <v>337</v>
      </c>
    </row>
    <row r="6" spans="1:11" s="22" customFormat="1" ht="23.25">
      <c r="A6" s="382" t="s">
        <v>328</v>
      </c>
      <c r="B6" s="382" t="s">
        <v>329</v>
      </c>
      <c r="C6" s="382" t="s">
        <v>330</v>
      </c>
      <c r="D6" s="382" t="s">
        <v>331</v>
      </c>
      <c r="E6" s="382" t="s">
        <v>332</v>
      </c>
      <c r="F6" s="383" t="s">
        <v>333</v>
      </c>
      <c r="G6" s="384"/>
      <c r="H6" s="383" t="s">
        <v>334</v>
      </c>
      <c r="I6" s="384"/>
      <c r="J6" s="382" t="s">
        <v>335</v>
      </c>
      <c r="K6" s="382" t="s">
        <v>336</v>
      </c>
    </row>
    <row r="7" spans="1:11" s="304" customFormat="1" ht="60.75">
      <c r="A7" s="345">
        <v>1</v>
      </c>
      <c r="B7" s="346" t="s">
        <v>638</v>
      </c>
      <c r="C7" s="347">
        <v>6687.5</v>
      </c>
      <c r="D7" s="347">
        <v>6687.5</v>
      </c>
      <c r="E7" s="345" t="s">
        <v>25</v>
      </c>
      <c r="F7" s="346" t="s">
        <v>1551</v>
      </c>
      <c r="G7" s="348">
        <v>6687.5</v>
      </c>
      <c r="H7" s="349" t="s">
        <v>1551</v>
      </c>
      <c r="I7" s="348">
        <v>6687.5</v>
      </c>
      <c r="J7" s="346" t="s">
        <v>155</v>
      </c>
      <c r="K7" s="346" t="s">
        <v>998</v>
      </c>
    </row>
    <row r="8" spans="1:11" s="304" customFormat="1" ht="121.5">
      <c r="A8" s="345">
        <v>2</v>
      </c>
      <c r="B8" s="346" t="s">
        <v>2174</v>
      </c>
      <c r="C8" s="347">
        <v>8800</v>
      </c>
      <c r="D8" s="347">
        <v>8800</v>
      </c>
      <c r="E8" s="345" t="s">
        <v>25</v>
      </c>
      <c r="F8" s="346" t="s">
        <v>1552</v>
      </c>
      <c r="G8" s="348">
        <v>8800</v>
      </c>
      <c r="H8" s="349" t="s">
        <v>1552</v>
      </c>
      <c r="I8" s="348">
        <v>8800</v>
      </c>
      <c r="J8" s="346" t="s">
        <v>155</v>
      </c>
      <c r="K8" s="346" t="s">
        <v>999</v>
      </c>
    </row>
    <row r="9" spans="1:11" s="304" customFormat="1" ht="162">
      <c r="A9" s="345">
        <v>3</v>
      </c>
      <c r="B9" s="346" t="s">
        <v>2175</v>
      </c>
      <c r="C9" s="347">
        <v>31297.5</v>
      </c>
      <c r="D9" s="347">
        <v>31297.5</v>
      </c>
      <c r="E9" s="345" t="s">
        <v>25</v>
      </c>
      <c r="F9" s="346" t="s">
        <v>1553</v>
      </c>
      <c r="G9" s="348">
        <v>31297.5</v>
      </c>
      <c r="H9" s="349" t="s">
        <v>1553</v>
      </c>
      <c r="I9" s="348">
        <v>31297.5</v>
      </c>
      <c r="J9" s="346" t="s">
        <v>155</v>
      </c>
      <c r="K9" s="346" t="s">
        <v>764</v>
      </c>
    </row>
    <row r="10" spans="1:11" s="304" customFormat="1" ht="60.75">
      <c r="A10" s="345">
        <v>4</v>
      </c>
      <c r="B10" s="346" t="s">
        <v>639</v>
      </c>
      <c r="C10" s="347">
        <v>13030</v>
      </c>
      <c r="D10" s="347">
        <v>13030</v>
      </c>
      <c r="E10" s="345" t="s">
        <v>25</v>
      </c>
      <c r="F10" s="385" t="s">
        <v>58</v>
      </c>
      <c r="G10" s="348">
        <v>13030</v>
      </c>
      <c r="H10" s="349" t="s">
        <v>58</v>
      </c>
      <c r="I10" s="348">
        <v>13030</v>
      </c>
      <c r="J10" s="346" t="s">
        <v>155</v>
      </c>
      <c r="K10" s="346" t="s">
        <v>1000</v>
      </c>
    </row>
    <row r="11" spans="1:11" s="304" customFormat="1" ht="81">
      <c r="A11" s="345">
        <v>5</v>
      </c>
      <c r="B11" s="346" t="s">
        <v>2176</v>
      </c>
      <c r="C11" s="347">
        <v>23540</v>
      </c>
      <c r="D11" s="347">
        <v>23540</v>
      </c>
      <c r="E11" s="345" t="s">
        <v>25</v>
      </c>
      <c r="F11" s="386" t="s">
        <v>1554</v>
      </c>
      <c r="G11" s="348">
        <v>23540</v>
      </c>
      <c r="H11" s="349" t="s">
        <v>1554</v>
      </c>
      <c r="I11" s="348">
        <v>23540</v>
      </c>
      <c r="J11" s="346" t="s">
        <v>155</v>
      </c>
      <c r="K11" s="346" t="s">
        <v>765</v>
      </c>
    </row>
    <row r="12" spans="1:11" s="304" customFormat="1" ht="81">
      <c r="A12" s="345">
        <v>6</v>
      </c>
      <c r="B12" s="346" t="s">
        <v>2177</v>
      </c>
      <c r="C12" s="347">
        <v>6810.55</v>
      </c>
      <c r="D12" s="347">
        <v>6810.55</v>
      </c>
      <c r="E12" s="345" t="s">
        <v>25</v>
      </c>
      <c r="F12" s="386" t="s">
        <v>1555</v>
      </c>
      <c r="G12" s="348">
        <v>6810.55</v>
      </c>
      <c r="H12" s="349" t="s">
        <v>1555</v>
      </c>
      <c r="I12" s="348">
        <v>6810.55</v>
      </c>
      <c r="J12" s="346" t="s">
        <v>640</v>
      </c>
      <c r="K12" s="346" t="s">
        <v>766</v>
      </c>
    </row>
    <row r="13" spans="1:11" s="304" customFormat="1" ht="101.25">
      <c r="A13" s="345">
        <v>7</v>
      </c>
      <c r="B13" s="346" t="s">
        <v>2178</v>
      </c>
      <c r="C13" s="347">
        <v>26427.93</v>
      </c>
      <c r="D13" s="347">
        <v>6903.64</v>
      </c>
      <c r="E13" s="345" t="s">
        <v>25</v>
      </c>
      <c r="F13" s="386" t="s">
        <v>1556</v>
      </c>
      <c r="G13" s="348">
        <v>26427.93</v>
      </c>
      <c r="H13" s="349" t="s">
        <v>1559</v>
      </c>
      <c r="I13" s="348">
        <v>26427.93</v>
      </c>
      <c r="J13" s="346" t="s">
        <v>360</v>
      </c>
      <c r="K13" s="346" t="s">
        <v>767</v>
      </c>
    </row>
    <row r="14" spans="1:11" s="304" customFormat="1" ht="60.75">
      <c r="A14" s="345">
        <v>8</v>
      </c>
      <c r="B14" s="346" t="s">
        <v>2179</v>
      </c>
      <c r="C14" s="347">
        <v>9690.18</v>
      </c>
      <c r="D14" s="347">
        <v>9690.18</v>
      </c>
      <c r="E14" s="345" t="s">
        <v>25</v>
      </c>
      <c r="F14" s="386" t="s">
        <v>1066</v>
      </c>
      <c r="G14" s="348">
        <v>9690.18</v>
      </c>
      <c r="H14" s="349" t="s">
        <v>1066</v>
      </c>
      <c r="I14" s="348">
        <v>9690.18</v>
      </c>
      <c r="J14" s="346" t="s">
        <v>155</v>
      </c>
      <c r="K14" s="346" t="s">
        <v>768</v>
      </c>
    </row>
    <row r="15" spans="1:11" s="304" customFormat="1" ht="60.75">
      <c r="A15" s="345">
        <v>9</v>
      </c>
      <c r="B15" s="346" t="s">
        <v>641</v>
      </c>
      <c r="C15" s="347">
        <v>30000</v>
      </c>
      <c r="D15" s="347">
        <v>30000</v>
      </c>
      <c r="E15" s="345" t="s">
        <v>25</v>
      </c>
      <c r="F15" s="386" t="s">
        <v>1557</v>
      </c>
      <c r="G15" s="348">
        <v>30000</v>
      </c>
      <c r="H15" s="349" t="s">
        <v>1560</v>
      </c>
      <c r="I15" s="348">
        <v>30000</v>
      </c>
      <c r="J15" s="346" t="s">
        <v>155</v>
      </c>
      <c r="K15" s="346" t="s">
        <v>1001</v>
      </c>
    </row>
    <row r="16" spans="1:11" s="304" customFormat="1" ht="40.5">
      <c r="A16" s="345">
        <v>10</v>
      </c>
      <c r="B16" s="346" t="s">
        <v>642</v>
      </c>
      <c r="C16" s="347">
        <v>18750</v>
      </c>
      <c r="D16" s="347">
        <v>18750</v>
      </c>
      <c r="E16" s="345" t="s">
        <v>25</v>
      </c>
      <c r="F16" s="386" t="s">
        <v>1558</v>
      </c>
      <c r="G16" s="348">
        <v>18750</v>
      </c>
      <c r="H16" s="349" t="s">
        <v>1561</v>
      </c>
      <c r="I16" s="348">
        <v>18750</v>
      </c>
      <c r="J16" s="346" t="s">
        <v>155</v>
      </c>
      <c r="K16" s="346" t="s">
        <v>769</v>
      </c>
    </row>
    <row r="17" spans="1:11" s="304" customFormat="1" ht="40.5">
      <c r="A17" s="350">
        <v>11</v>
      </c>
      <c r="B17" s="351" t="s">
        <v>643</v>
      </c>
      <c r="C17" s="352">
        <v>256211.5</v>
      </c>
      <c r="D17" s="352">
        <v>256211.5</v>
      </c>
      <c r="E17" s="350" t="s">
        <v>25</v>
      </c>
      <c r="F17" s="386" t="s">
        <v>1562</v>
      </c>
      <c r="G17" s="348">
        <v>256211.5</v>
      </c>
      <c r="H17" s="353" t="s">
        <v>1568</v>
      </c>
      <c r="I17" s="354">
        <v>256211.5</v>
      </c>
      <c r="J17" s="351" t="s">
        <v>2405</v>
      </c>
      <c r="K17" s="351" t="s">
        <v>770</v>
      </c>
    </row>
    <row r="18" spans="1:11" s="304" customFormat="1" ht="40.5">
      <c r="A18" s="355"/>
      <c r="B18" s="356"/>
      <c r="C18" s="357"/>
      <c r="D18" s="357"/>
      <c r="E18" s="355"/>
      <c r="F18" s="386" t="s">
        <v>1563</v>
      </c>
      <c r="G18" s="348">
        <v>290719</v>
      </c>
      <c r="H18" s="358"/>
      <c r="I18" s="359"/>
      <c r="J18" s="356"/>
      <c r="K18" s="356"/>
    </row>
    <row r="19" spans="1:11" s="304" customFormat="1" ht="40.5">
      <c r="A19" s="360"/>
      <c r="B19" s="361"/>
      <c r="C19" s="362"/>
      <c r="D19" s="362"/>
      <c r="E19" s="360"/>
      <c r="F19" s="346" t="s">
        <v>1564</v>
      </c>
      <c r="G19" s="348">
        <v>298530</v>
      </c>
      <c r="H19" s="363"/>
      <c r="I19" s="364"/>
      <c r="J19" s="361"/>
      <c r="K19" s="361"/>
    </row>
    <row r="20" spans="1:11" s="304" customFormat="1" ht="60.75">
      <c r="A20" s="350">
        <v>12</v>
      </c>
      <c r="B20" s="351" t="s">
        <v>2180</v>
      </c>
      <c r="C20" s="352">
        <v>26100</v>
      </c>
      <c r="D20" s="352">
        <v>26100</v>
      </c>
      <c r="E20" s="350" t="s">
        <v>25</v>
      </c>
      <c r="F20" s="346" t="s">
        <v>1567</v>
      </c>
      <c r="G20" s="348">
        <v>26100</v>
      </c>
      <c r="H20" s="353" t="s">
        <v>1569</v>
      </c>
      <c r="I20" s="354">
        <v>26100</v>
      </c>
      <c r="J20" s="351" t="s">
        <v>2405</v>
      </c>
      <c r="K20" s="351" t="s">
        <v>771</v>
      </c>
    </row>
    <row r="21" spans="1:11" s="304" customFormat="1" ht="60.75">
      <c r="A21" s="355"/>
      <c r="B21" s="356"/>
      <c r="C21" s="357"/>
      <c r="D21" s="357"/>
      <c r="E21" s="355"/>
      <c r="F21" s="346" t="s">
        <v>1566</v>
      </c>
      <c r="G21" s="348">
        <v>29500</v>
      </c>
      <c r="H21" s="358"/>
      <c r="I21" s="359"/>
      <c r="J21" s="356"/>
      <c r="K21" s="356"/>
    </row>
    <row r="22" spans="1:11" s="304" customFormat="1" ht="40.5">
      <c r="A22" s="360"/>
      <c r="B22" s="361"/>
      <c r="C22" s="362"/>
      <c r="D22" s="362"/>
      <c r="E22" s="360"/>
      <c r="F22" s="346" t="s">
        <v>1565</v>
      </c>
      <c r="G22" s="348">
        <v>36000</v>
      </c>
      <c r="H22" s="363"/>
      <c r="I22" s="364"/>
      <c r="J22" s="361"/>
      <c r="K22" s="361"/>
    </row>
    <row r="23" spans="1:11" s="304" customFormat="1" ht="81">
      <c r="A23" s="350">
        <v>13</v>
      </c>
      <c r="B23" s="351" t="s">
        <v>2181</v>
      </c>
      <c r="C23" s="352">
        <v>1037859.65</v>
      </c>
      <c r="D23" s="352">
        <v>1251000</v>
      </c>
      <c r="E23" s="350" t="s">
        <v>76</v>
      </c>
      <c r="F23" s="346" t="s">
        <v>1571</v>
      </c>
      <c r="G23" s="348">
        <v>1501200</v>
      </c>
      <c r="H23" s="353" t="s">
        <v>1573</v>
      </c>
      <c r="I23" s="354">
        <v>1037859.65</v>
      </c>
      <c r="J23" s="351" t="s">
        <v>640</v>
      </c>
      <c r="K23" s="351" t="s">
        <v>772</v>
      </c>
    </row>
    <row r="24" spans="1:11" s="304" customFormat="1" ht="101.25">
      <c r="A24" s="355"/>
      <c r="B24" s="356"/>
      <c r="C24" s="357"/>
      <c r="D24" s="357"/>
      <c r="E24" s="355"/>
      <c r="F24" s="346" t="s">
        <v>1572</v>
      </c>
      <c r="G24" s="348">
        <v>1250000</v>
      </c>
      <c r="H24" s="358"/>
      <c r="I24" s="359"/>
      <c r="J24" s="356"/>
      <c r="K24" s="356"/>
    </row>
    <row r="25" spans="1:11" s="304" customFormat="1" ht="81">
      <c r="A25" s="360"/>
      <c r="B25" s="361"/>
      <c r="C25" s="362"/>
      <c r="D25" s="362"/>
      <c r="E25" s="360"/>
      <c r="F25" s="346" t="s">
        <v>1570</v>
      </c>
      <c r="G25" s="348">
        <v>1214100</v>
      </c>
      <c r="H25" s="363"/>
      <c r="I25" s="364"/>
      <c r="J25" s="361"/>
      <c r="K25" s="361"/>
    </row>
    <row r="26" spans="1:11" s="304" customFormat="1" ht="121.5">
      <c r="A26" s="345">
        <v>14</v>
      </c>
      <c r="B26" s="346" t="s">
        <v>2182</v>
      </c>
      <c r="C26" s="347">
        <v>278000</v>
      </c>
      <c r="D26" s="347">
        <v>278000</v>
      </c>
      <c r="E26" s="345" t="s">
        <v>25</v>
      </c>
      <c r="F26" s="346" t="s">
        <v>1574</v>
      </c>
      <c r="G26" s="348">
        <v>234225.79</v>
      </c>
      <c r="H26" s="349" t="s">
        <v>1574</v>
      </c>
      <c r="I26" s="365" t="s">
        <v>1575</v>
      </c>
      <c r="J26" s="346" t="s">
        <v>640</v>
      </c>
      <c r="K26" s="346" t="s">
        <v>773</v>
      </c>
    </row>
    <row r="27" spans="1:11" s="304" customFormat="1" ht="60.75">
      <c r="A27" s="350">
        <v>15</v>
      </c>
      <c r="B27" s="351" t="s">
        <v>2183</v>
      </c>
      <c r="C27" s="352">
        <v>27810</v>
      </c>
      <c r="D27" s="352">
        <v>27810</v>
      </c>
      <c r="E27" s="350" t="s">
        <v>25</v>
      </c>
      <c r="F27" s="346" t="s">
        <v>1578</v>
      </c>
      <c r="G27" s="348">
        <v>27810</v>
      </c>
      <c r="H27" s="353" t="s">
        <v>1579</v>
      </c>
      <c r="I27" s="354">
        <v>27810</v>
      </c>
      <c r="J27" s="351" t="s">
        <v>155</v>
      </c>
      <c r="K27" s="351" t="s">
        <v>774</v>
      </c>
    </row>
    <row r="28" spans="1:11" s="304" customFormat="1" ht="81">
      <c r="A28" s="355"/>
      <c r="B28" s="356"/>
      <c r="C28" s="357"/>
      <c r="D28" s="357"/>
      <c r="E28" s="355"/>
      <c r="F28" s="346" t="s">
        <v>1577</v>
      </c>
      <c r="G28" s="348">
        <v>29950</v>
      </c>
      <c r="H28" s="358"/>
      <c r="I28" s="359"/>
      <c r="J28" s="356"/>
      <c r="K28" s="356"/>
    </row>
    <row r="29" spans="1:11" s="304" customFormat="1" ht="40.5">
      <c r="A29" s="360"/>
      <c r="B29" s="361"/>
      <c r="C29" s="362"/>
      <c r="D29" s="362"/>
      <c r="E29" s="360"/>
      <c r="F29" s="346" t="s">
        <v>1576</v>
      </c>
      <c r="G29" s="348">
        <v>32210</v>
      </c>
      <c r="H29" s="363"/>
      <c r="I29" s="364"/>
      <c r="J29" s="361"/>
      <c r="K29" s="361"/>
    </row>
    <row r="30" spans="1:11" s="304" customFormat="1" ht="81">
      <c r="A30" s="345">
        <v>16</v>
      </c>
      <c r="B30" s="346" t="s">
        <v>2184</v>
      </c>
      <c r="C30" s="347">
        <v>14670.77</v>
      </c>
      <c r="D30" s="347">
        <v>14670.77</v>
      </c>
      <c r="E30" s="345" t="s">
        <v>25</v>
      </c>
      <c r="F30" s="346" t="s">
        <v>1580</v>
      </c>
      <c r="G30" s="348">
        <v>14670.77</v>
      </c>
      <c r="H30" s="349" t="s">
        <v>1580</v>
      </c>
      <c r="I30" s="348">
        <v>14670.77</v>
      </c>
      <c r="J30" s="346" t="s">
        <v>155</v>
      </c>
      <c r="K30" s="346" t="s">
        <v>775</v>
      </c>
    </row>
    <row r="31" spans="1:11" s="304" customFormat="1" ht="60.75">
      <c r="A31" s="350">
        <v>17</v>
      </c>
      <c r="B31" s="351" t="s">
        <v>2185</v>
      </c>
      <c r="C31" s="352">
        <v>66660</v>
      </c>
      <c r="D31" s="352">
        <v>66660</v>
      </c>
      <c r="E31" s="350" t="s">
        <v>25</v>
      </c>
      <c r="F31" s="346" t="s">
        <v>1582</v>
      </c>
      <c r="G31" s="348">
        <v>66660</v>
      </c>
      <c r="H31" s="353" t="s">
        <v>1583</v>
      </c>
      <c r="I31" s="354">
        <v>66660</v>
      </c>
      <c r="J31" s="351" t="s">
        <v>155</v>
      </c>
      <c r="K31" s="351" t="s">
        <v>776</v>
      </c>
    </row>
    <row r="32" spans="1:11" s="304" customFormat="1" ht="81">
      <c r="A32" s="355"/>
      <c r="B32" s="356"/>
      <c r="C32" s="357"/>
      <c r="D32" s="357"/>
      <c r="E32" s="355"/>
      <c r="F32" s="346" t="s">
        <v>1581</v>
      </c>
      <c r="G32" s="348">
        <v>77940</v>
      </c>
      <c r="H32" s="358"/>
      <c r="I32" s="359"/>
      <c r="J32" s="356"/>
      <c r="K32" s="356"/>
    </row>
    <row r="33" spans="1:14" s="304" customFormat="1" ht="40.5">
      <c r="A33" s="360"/>
      <c r="B33" s="361"/>
      <c r="C33" s="362"/>
      <c r="D33" s="362"/>
      <c r="E33" s="360"/>
      <c r="F33" s="346" t="s">
        <v>1576</v>
      </c>
      <c r="G33" s="348">
        <v>78240</v>
      </c>
      <c r="H33" s="363"/>
      <c r="I33" s="364"/>
      <c r="J33" s="361"/>
      <c r="K33" s="361"/>
    </row>
    <row r="34" spans="1:14" s="304" customFormat="1" ht="81">
      <c r="A34" s="350">
        <v>18</v>
      </c>
      <c r="B34" s="351" t="s">
        <v>2186</v>
      </c>
      <c r="C34" s="352">
        <v>41700</v>
      </c>
      <c r="D34" s="352">
        <v>41700</v>
      </c>
      <c r="E34" s="350" t="s">
        <v>25</v>
      </c>
      <c r="F34" s="346" t="s">
        <v>1586</v>
      </c>
      <c r="G34" s="348">
        <v>41700</v>
      </c>
      <c r="H34" s="353" t="s">
        <v>2187</v>
      </c>
      <c r="I34" s="354">
        <v>41700</v>
      </c>
      <c r="J34" s="351" t="s">
        <v>155</v>
      </c>
      <c r="K34" s="351" t="s">
        <v>777</v>
      </c>
    </row>
    <row r="35" spans="1:14" s="304" customFormat="1" ht="60.75">
      <c r="A35" s="355"/>
      <c r="B35" s="356"/>
      <c r="C35" s="357"/>
      <c r="D35" s="357"/>
      <c r="E35" s="355"/>
      <c r="F35" s="346" t="s">
        <v>1585</v>
      </c>
      <c r="G35" s="348">
        <v>45100</v>
      </c>
      <c r="H35" s="358"/>
      <c r="I35" s="359"/>
      <c r="J35" s="356"/>
      <c r="K35" s="356"/>
    </row>
    <row r="36" spans="1:14" s="304" customFormat="1" ht="60.75">
      <c r="A36" s="360"/>
      <c r="B36" s="361"/>
      <c r="C36" s="362"/>
      <c r="D36" s="362"/>
      <c r="E36" s="360"/>
      <c r="F36" s="346" t="s">
        <v>1584</v>
      </c>
      <c r="G36" s="348">
        <v>48267.7</v>
      </c>
      <c r="H36" s="363"/>
      <c r="I36" s="364"/>
      <c r="J36" s="361"/>
      <c r="K36" s="361"/>
    </row>
    <row r="37" spans="1:14" s="304" customFormat="1" ht="40.5">
      <c r="A37" s="345">
        <v>19</v>
      </c>
      <c r="B37" s="346" t="s">
        <v>641</v>
      </c>
      <c r="C37" s="347">
        <v>76000</v>
      </c>
      <c r="D37" s="347">
        <v>76000</v>
      </c>
      <c r="E37" s="345" t="s">
        <v>25</v>
      </c>
      <c r="F37" s="346" t="s">
        <v>1560</v>
      </c>
      <c r="G37" s="348">
        <v>76000</v>
      </c>
      <c r="H37" s="349" t="s">
        <v>1560</v>
      </c>
      <c r="I37" s="348">
        <v>76000</v>
      </c>
      <c r="J37" s="346" t="s">
        <v>155</v>
      </c>
      <c r="K37" s="346" t="s">
        <v>778</v>
      </c>
    </row>
    <row r="38" spans="1:14" s="304" customFormat="1" ht="60.75">
      <c r="A38" s="345">
        <v>20</v>
      </c>
      <c r="B38" s="346" t="s">
        <v>644</v>
      </c>
      <c r="C38" s="347">
        <v>10300</v>
      </c>
      <c r="D38" s="347">
        <v>10300</v>
      </c>
      <c r="E38" s="345" t="s">
        <v>25</v>
      </c>
      <c r="F38" s="346" t="s">
        <v>1587</v>
      </c>
      <c r="G38" s="348">
        <v>10300</v>
      </c>
      <c r="H38" s="349" t="s">
        <v>1587</v>
      </c>
      <c r="I38" s="348">
        <v>10300</v>
      </c>
      <c r="J38" s="346" t="s">
        <v>155</v>
      </c>
      <c r="K38" s="346" t="s">
        <v>1002</v>
      </c>
    </row>
    <row r="39" spans="1:14" s="304" customFormat="1" ht="60.75">
      <c r="A39" s="345">
        <v>21</v>
      </c>
      <c r="B39" s="346" t="s">
        <v>2188</v>
      </c>
      <c r="C39" s="347">
        <v>11556</v>
      </c>
      <c r="D39" s="347">
        <v>11556</v>
      </c>
      <c r="E39" s="345" t="s">
        <v>25</v>
      </c>
      <c r="F39" s="346" t="s">
        <v>1588</v>
      </c>
      <c r="G39" s="348">
        <v>11556</v>
      </c>
      <c r="H39" s="349" t="s">
        <v>1588</v>
      </c>
      <c r="I39" s="348">
        <v>11556</v>
      </c>
      <c r="J39" s="346" t="s">
        <v>428</v>
      </c>
      <c r="K39" s="346" t="s">
        <v>779</v>
      </c>
    </row>
    <row r="40" spans="1:14" s="304" customFormat="1" ht="81">
      <c r="A40" s="345">
        <v>22</v>
      </c>
      <c r="B40" s="346" t="s">
        <v>2189</v>
      </c>
      <c r="C40" s="347">
        <v>9704.9</v>
      </c>
      <c r="D40" s="347">
        <v>9704.9</v>
      </c>
      <c r="E40" s="345" t="s">
        <v>25</v>
      </c>
      <c r="F40" s="346" t="s">
        <v>1589</v>
      </c>
      <c r="G40" s="348">
        <v>9704.9</v>
      </c>
      <c r="H40" s="349" t="s">
        <v>1589</v>
      </c>
      <c r="I40" s="348">
        <v>9704.9</v>
      </c>
      <c r="J40" s="346" t="s">
        <v>72</v>
      </c>
      <c r="K40" s="346" t="s">
        <v>780</v>
      </c>
    </row>
    <row r="41" spans="1:14" s="305" customFormat="1" ht="81">
      <c r="A41" s="345">
        <v>23</v>
      </c>
      <c r="B41" s="346" t="s">
        <v>2190</v>
      </c>
      <c r="C41" s="347">
        <v>19332.759999999998</v>
      </c>
      <c r="D41" s="347">
        <v>19332.759999999998</v>
      </c>
      <c r="E41" s="345" t="s">
        <v>25</v>
      </c>
      <c r="F41" s="346" t="s">
        <v>1590</v>
      </c>
      <c r="G41" s="348">
        <v>19332.759999999998</v>
      </c>
      <c r="H41" s="349" t="s">
        <v>1590</v>
      </c>
      <c r="I41" s="348">
        <v>19332.759999999998</v>
      </c>
      <c r="J41" s="346" t="s">
        <v>155</v>
      </c>
      <c r="K41" s="346" t="s">
        <v>781</v>
      </c>
      <c r="L41" s="304"/>
      <c r="M41" s="304"/>
      <c r="N41" s="304"/>
    </row>
    <row r="42" spans="1:14" s="305" customFormat="1" ht="40.5">
      <c r="A42" s="350">
        <v>24</v>
      </c>
      <c r="B42" s="351" t="s">
        <v>2191</v>
      </c>
      <c r="C42" s="352">
        <v>10138</v>
      </c>
      <c r="D42" s="352">
        <v>10138</v>
      </c>
      <c r="E42" s="350" t="s">
        <v>25</v>
      </c>
      <c r="F42" s="346" t="s">
        <v>1594</v>
      </c>
      <c r="G42" s="348">
        <v>10138</v>
      </c>
      <c r="H42" s="353" t="s">
        <v>1591</v>
      </c>
      <c r="I42" s="354">
        <v>10138</v>
      </c>
      <c r="J42" s="351" t="s">
        <v>155</v>
      </c>
      <c r="K42" s="351" t="s">
        <v>782</v>
      </c>
      <c r="L42" s="304"/>
      <c r="M42" s="304"/>
      <c r="N42" s="304"/>
    </row>
    <row r="43" spans="1:14" s="305" customFormat="1" ht="40.5">
      <c r="A43" s="355"/>
      <c r="B43" s="356"/>
      <c r="C43" s="357"/>
      <c r="D43" s="357"/>
      <c r="E43" s="355"/>
      <c r="F43" s="346" t="s">
        <v>1593</v>
      </c>
      <c r="G43" s="348">
        <v>10919</v>
      </c>
      <c r="H43" s="358"/>
      <c r="I43" s="359"/>
      <c r="J43" s="356"/>
      <c r="K43" s="356"/>
      <c r="L43" s="304"/>
      <c r="M43" s="304"/>
      <c r="N43" s="304"/>
    </row>
    <row r="44" spans="1:14" s="304" customFormat="1" ht="40.5">
      <c r="A44" s="360"/>
      <c r="B44" s="361"/>
      <c r="C44" s="362"/>
      <c r="D44" s="362"/>
      <c r="E44" s="360"/>
      <c r="F44" s="346" t="s">
        <v>1592</v>
      </c>
      <c r="G44" s="348">
        <v>11172</v>
      </c>
      <c r="H44" s="363"/>
      <c r="I44" s="364"/>
      <c r="J44" s="361"/>
      <c r="K44" s="361"/>
    </row>
    <row r="45" spans="1:14" s="304" customFormat="1" ht="25.5">
      <c r="A45" s="350">
        <v>25</v>
      </c>
      <c r="B45" s="351" t="s">
        <v>2192</v>
      </c>
      <c r="C45" s="352">
        <v>8560</v>
      </c>
      <c r="D45" s="352">
        <v>8560</v>
      </c>
      <c r="E45" s="350" t="s">
        <v>25</v>
      </c>
      <c r="F45" s="346" t="s">
        <v>1597</v>
      </c>
      <c r="G45" s="348">
        <v>8560</v>
      </c>
      <c r="H45" s="353" t="s">
        <v>1598</v>
      </c>
      <c r="I45" s="354">
        <v>8560</v>
      </c>
      <c r="J45" s="351" t="s">
        <v>155</v>
      </c>
      <c r="K45" s="351" t="s">
        <v>783</v>
      </c>
    </row>
    <row r="46" spans="1:14" s="304" customFormat="1" ht="25.5">
      <c r="A46" s="355"/>
      <c r="B46" s="356"/>
      <c r="C46" s="357"/>
      <c r="D46" s="357"/>
      <c r="E46" s="355"/>
      <c r="F46" s="346" t="s">
        <v>1596</v>
      </c>
      <c r="G46" s="348">
        <v>10165</v>
      </c>
      <c r="H46" s="358"/>
      <c r="I46" s="359"/>
      <c r="J46" s="356"/>
      <c r="K46" s="356"/>
    </row>
    <row r="47" spans="1:14" s="304" customFormat="1" ht="40.5">
      <c r="A47" s="360"/>
      <c r="B47" s="361"/>
      <c r="C47" s="362"/>
      <c r="D47" s="362"/>
      <c r="E47" s="360"/>
      <c r="F47" s="346" t="s">
        <v>1595</v>
      </c>
      <c r="G47" s="348">
        <v>12840</v>
      </c>
      <c r="H47" s="363"/>
      <c r="I47" s="364"/>
      <c r="J47" s="361"/>
      <c r="K47" s="361"/>
    </row>
    <row r="48" spans="1:14" s="304" customFormat="1" ht="101.25">
      <c r="A48" s="345">
        <v>26</v>
      </c>
      <c r="B48" s="346" t="s">
        <v>2193</v>
      </c>
      <c r="C48" s="347">
        <v>9911</v>
      </c>
      <c r="D48" s="347">
        <v>9911</v>
      </c>
      <c r="E48" s="345" t="s">
        <v>25</v>
      </c>
      <c r="F48" s="385" t="s">
        <v>1599</v>
      </c>
      <c r="G48" s="348">
        <v>9911</v>
      </c>
      <c r="H48" s="387" t="s">
        <v>1599</v>
      </c>
      <c r="I48" s="348">
        <v>9911</v>
      </c>
      <c r="J48" s="346" t="s">
        <v>645</v>
      </c>
      <c r="K48" s="346" t="s">
        <v>784</v>
      </c>
    </row>
    <row r="49" spans="1:11" s="304" customFormat="1" ht="60.75">
      <c r="A49" s="345">
        <v>27</v>
      </c>
      <c r="B49" s="346" t="s">
        <v>2194</v>
      </c>
      <c r="C49" s="347">
        <v>12273.97</v>
      </c>
      <c r="D49" s="347">
        <v>12273.97</v>
      </c>
      <c r="E49" s="345" t="s">
        <v>25</v>
      </c>
      <c r="F49" s="386" t="s">
        <v>1600</v>
      </c>
      <c r="G49" s="348">
        <v>12273.97</v>
      </c>
      <c r="H49" s="388" t="s">
        <v>1600</v>
      </c>
      <c r="I49" s="348">
        <v>12273.97</v>
      </c>
      <c r="J49" s="346" t="s">
        <v>155</v>
      </c>
      <c r="K49" s="346" t="s">
        <v>646</v>
      </c>
    </row>
    <row r="50" spans="1:11" s="304" customFormat="1" ht="40.5">
      <c r="A50" s="350">
        <v>28</v>
      </c>
      <c r="B50" s="351" t="s">
        <v>647</v>
      </c>
      <c r="C50" s="352">
        <v>52430</v>
      </c>
      <c r="D50" s="352">
        <v>52430</v>
      </c>
      <c r="E50" s="350" t="s">
        <v>25</v>
      </c>
      <c r="F50" s="346" t="s">
        <v>1603</v>
      </c>
      <c r="G50" s="348">
        <v>52430</v>
      </c>
      <c r="H50" s="353" t="s">
        <v>1604</v>
      </c>
      <c r="I50" s="354">
        <v>52430</v>
      </c>
      <c r="J50" s="351" t="s">
        <v>155</v>
      </c>
      <c r="K50" s="351" t="s">
        <v>785</v>
      </c>
    </row>
    <row r="51" spans="1:11" s="304" customFormat="1" ht="60.75">
      <c r="A51" s="355"/>
      <c r="B51" s="356"/>
      <c r="C51" s="357"/>
      <c r="D51" s="357"/>
      <c r="E51" s="355"/>
      <c r="F51" s="346" t="s">
        <v>1602</v>
      </c>
      <c r="G51" s="348">
        <v>62916</v>
      </c>
      <c r="H51" s="358"/>
      <c r="I51" s="359"/>
      <c r="J51" s="356"/>
      <c r="K51" s="356"/>
    </row>
    <row r="52" spans="1:11" s="304" customFormat="1" ht="60.75">
      <c r="A52" s="360"/>
      <c r="B52" s="361"/>
      <c r="C52" s="362"/>
      <c r="D52" s="362"/>
      <c r="E52" s="360"/>
      <c r="F52" s="346" t="s">
        <v>1601</v>
      </c>
      <c r="G52" s="348">
        <v>66340</v>
      </c>
      <c r="H52" s="363"/>
      <c r="I52" s="364"/>
      <c r="J52" s="361"/>
      <c r="K52" s="361"/>
    </row>
    <row r="53" spans="1:11" s="304" customFormat="1" ht="60.75">
      <c r="A53" s="345">
        <v>29</v>
      </c>
      <c r="B53" s="346" t="s">
        <v>648</v>
      </c>
      <c r="C53" s="347">
        <v>110210</v>
      </c>
      <c r="D53" s="347">
        <v>110210</v>
      </c>
      <c r="E53" s="345" t="s">
        <v>25</v>
      </c>
      <c r="F53" s="346" t="s">
        <v>1605</v>
      </c>
      <c r="G53" s="348">
        <v>110210</v>
      </c>
      <c r="H53" s="349" t="s">
        <v>1605</v>
      </c>
      <c r="I53" s="348">
        <v>110210</v>
      </c>
      <c r="J53" s="346" t="s">
        <v>155</v>
      </c>
      <c r="K53" s="346" t="s">
        <v>1003</v>
      </c>
    </row>
    <row r="54" spans="1:11" s="304" customFormat="1" ht="60.75">
      <c r="A54" s="345">
        <v>30</v>
      </c>
      <c r="B54" s="346" t="s">
        <v>649</v>
      </c>
      <c r="C54" s="347">
        <v>15200</v>
      </c>
      <c r="D54" s="347">
        <v>15200</v>
      </c>
      <c r="E54" s="345" t="s">
        <v>25</v>
      </c>
      <c r="F54" s="346" t="s">
        <v>1606</v>
      </c>
      <c r="G54" s="348">
        <v>15200</v>
      </c>
      <c r="H54" s="349" t="s">
        <v>1606</v>
      </c>
      <c r="I54" s="348">
        <v>15200</v>
      </c>
      <c r="J54" s="346" t="s">
        <v>650</v>
      </c>
      <c r="K54" s="346" t="s">
        <v>786</v>
      </c>
    </row>
    <row r="55" spans="1:11" s="304" customFormat="1" ht="40.5">
      <c r="A55" s="350">
        <v>31</v>
      </c>
      <c r="B55" s="351" t="s">
        <v>2195</v>
      </c>
      <c r="C55" s="352">
        <v>8560</v>
      </c>
      <c r="D55" s="352">
        <v>8560</v>
      </c>
      <c r="E55" s="350" t="s">
        <v>25</v>
      </c>
      <c r="F55" s="346" t="s">
        <v>2196</v>
      </c>
      <c r="G55" s="348">
        <v>8560</v>
      </c>
      <c r="H55" s="353" t="s">
        <v>1446</v>
      </c>
      <c r="I55" s="354">
        <v>8560</v>
      </c>
      <c r="J55" s="351" t="s">
        <v>155</v>
      </c>
      <c r="K55" s="351" t="s">
        <v>1004</v>
      </c>
    </row>
    <row r="56" spans="1:11" s="304" customFormat="1" ht="60.75">
      <c r="A56" s="355"/>
      <c r="B56" s="356"/>
      <c r="C56" s="357"/>
      <c r="D56" s="357"/>
      <c r="E56" s="355"/>
      <c r="F56" s="346" t="s">
        <v>1608</v>
      </c>
      <c r="G56" s="348">
        <v>9844</v>
      </c>
      <c r="H56" s="358"/>
      <c r="I56" s="359"/>
      <c r="J56" s="356"/>
      <c r="K56" s="356"/>
    </row>
    <row r="57" spans="1:11" s="304" customFormat="1" ht="40.5">
      <c r="A57" s="360"/>
      <c r="B57" s="361"/>
      <c r="C57" s="362"/>
      <c r="D57" s="362"/>
      <c r="E57" s="360"/>
      <c r="F57" s="346" t="s">
        <v>1607</v>
      </c>
      <c r="G57" s="348">
        <v>10700</v>
      </c>
      <c r="H57" s="363"/>
      <c r="I57" s="364"/>
      <c r="J57" s="361"/>
      <c r="K57" s="361"/>
    </row>
    <row r="58" spans="1:11" s="304" customFormat="1" ht="81">
      <c r="A58" s="350">
        <v>32</v>
      </c>
      <c r="B58" s="351" t="s">
        <v>2197</v>
      </c>
      <c r="C58" s="352">
        <v>54784</v>
      </c>
      <c r="D58" s="352">
        <v>54784</v>
      </c>
      <c r="E58" s="350" t="s">
        <v>25</v>
      </c>
      <c r="F58" s="346" t="s">
        <v>2198</v>
      </c>
      <c r="G58" s="348">
        <v>54784</v>
      </c>
      <c r="H58" s="353" t="s">
        <v>1611</v>
      </c>
      <c r="I58" s="354">
        <v>54784</v>
      </c>
      <c r="J58" s="351" t="s">
        <v>155</v>
      </c>
      <c r="K58" s="351" t="s">
        <v>787</v>
      </c>
    </row>
    <row r="59" spans="1:11" s="304" customFormat="1" ht="40.5">
      <c r="A59" s="355"/>
      <c r="B59" s="356"/>
      <c r="C59" s="357"/>
      <c r="D59" s="357"/>
      <c r="E59" s="355"/>
      <c r="F59" s="346" t="s">
        <v>1610</v>
      </c>
      <c r="G59" s="348">
        <v>58636</v>
      </c>
      <c r="H59" s="358"/>
      <c r="I59" s="359"/>
      <c r="J59" s="356"/>
      <c r="K59" s="356"/>
    </row>
    <row r="60" spans="1:11" s="304" customFormat="1" ht="25.5">
      <c r="A60" s="360"/>
      <c r="B60" s="361"/>
      <c r="C60" s="362"/>
      <c r="D60" s="362"/>
      <c r="E60" s="360"/>
      <c r="F60" s="346" t="s">
        <v>1609</v>
      </c>
      <c r="G60" s="348">
        <v>59064</v>
      </c>
      <c r="H60" s="363"/>
      <c r="I60" s="364"/>
      <c r="J60" s="361"/>
      <c r="K60" s="361"/>
    </row>
    <row r="61" spans="1:11" s="304" customFormat="1" ht="40.5">
      <c r="A61" s="350">
        <v>33</v>
      </c>
      <c r="B61" s="351" t="s">
        <v>2199</v>
      </c>
      <c r="C61" s="352">
        <v>297139</v>
      </c>
      <c r="D61" s="352">
        <v>297139</v>
      </c>
      <c r="E61" s="350" t="s">
        <v>25</v>
      </c>
      <c r="F61" s="346" t="s">
        <v>1614</v>
      </c>
      <c r="G61" s="348">
        <v>297139</v>
      </c>
      <c r="H61" s="353" t="s">
        <v>1615</v>
      </c>
      <c r="I61" s="354">
        <v>297139</v>
      </c>
      <c r="J61" s="351" t="s">
        <v>155</v>
      </c>
      <c r="K61" s="351" t="s">
        <v>788</v>
      </c>
    </row>
    <row r="62" spans="1:11" s="304" customFormat="1" ht="60.75">
      <c r="A62" s="355"/>
      <c r="B62" s="356"/>
      <c r="C62" s="357"/>
      <c r="D62" s="357"/>
      <c r="E62" s="355"/>
      <c r="F62" s="346" t="s">
        <v>1613</v>
      </c>
      <c r="G62" s="348">
        <v>312547</v>
      </c>
      <c r="H62" s="358"/>
      <c r="I62" s="359"/>
      <c r="J62" s="356"/>
      <c r="K62" s="356"/>
    </row>
    <row r="63" spans="1:11" s="304" customFormat="1" ht="60.75">
      <c r="A63" s="360"/>
      <c r="B63" s="361"/>
      <c r="C63" s="362"/>
      <c r="D63" s="362"/>
      <c r="E63" s="360"/>
      <c r="F63" s="346" t="s">
        <v>1612</v>
      </c>
      <c r="G63" s="348">
        <v>353185.6</v>
      </c>
      <c r="H63" s="363"/>
      <c r="I63" s="364"/>
      <c r="J63" s="361"/>
      <c r="K63" s="361"/>
    </row>
    <row r="64" spans="1:11" s="304" customFormat="1" ht="60.75">
      <c r="A64" s="345">
        <v>34</v>
      </c>
      <c r="B64" s="346" t="s">
        <v>651</v>
      </c>
      <c r="C64" s="347">
        <v>64200</v>
      </c>
      <c r="D64" s="347">
        <v>64200</v>
      </c>
      <c r="E64" s="345" t="s">
        <v>25</v>
      </c>
      <c r="F64" s="346" t="s">
        <v>1616</v>
      </c>
      <c r="G64" s="348">
        <v>64200</v>
      </c>
      <c r="H64" s="349" t="s">
        <v>1616</v>
      </c>
      <c r="I64" s="348">
        <v>64200</v>
      </c>
      <c r="J64" s="346" t="s">
        <v>155</v>
      </c>
      <c r="K64" s="346" t="s">
        <v>1005</v>
      </c>
    </row>
    <row r="65" spans="1:11" s="304" customFormat="1" ht="60.75">
      <c r="A65" s="345">
        <v>35</v>
      </c>
      <c r="B65" s="346" t="s">
        <v>652</v>
      </c>
      <c r="C65" s="347">
        <v>12840</v>
      </c>
      <c r="D65" s="347">
        <v>12840</v>
      </c>
      <c r="E65" s="345" t="s">
        <v>25</v>
      </c>
      <c r="F65" s="346" t="s">
        <v>1617</v>
      </c>
      <c r="G65" s="348">
        <v>12840</v>
      </c>
      <c r="H65" s="349" t="s">
        <v>1617</v>
      </c>
      <c r="I65" s="348">
        <v>12840</v>
      </c>
      <c r="J65" s="346" t="s">
        <v>155</v>
      </c>
      <c r="K65" s="346" t="s">
        <v>1006</v>
      </c>
    </row>
    <row r="66" spans="1:11" s="304" customFormat="1" ht="60.75">
      <c r="A66" s="345">
        <v>36</v>
      </c>
      <c r="B66" s="346" t="s">
        <v>2200</v>
      </c>
      <c r="C66" s="347">
        <v>52000</v>
      </c>
      <c r="D66" s="347">
        <v>52000</v>
      </c>
      <c r="E66" s="345" t="s">
        <v>25</v>
      </c>
      <c r="F66" s="346" t="s">
        <v>1618</v>
      </c>
      <c r="G66" s="348">
        <v>52000</v>
      </c>
      <c r="H66" s="349" t="s">
        <v>1618</v>
      </c>
      <c r="I66" s="348">
        <v>52000</v>
      </c>
      <c r="J66" s="346" t="s">
        <v>155</v>
      </c>
      <c r="K66" s="346" t="s">
        <v>789</v>
      </c>
    </row>
    <row r="67" spans="1:11" s="304" customFormat="1" ht="81">
      <c r="A67" s="345">
        <v>37</v>
      </c>
      <c r="B67" s="346" t="s">
        <v>653</v>
      </c>
      <c r="C67" s="347">
        <v>11040</v>
      </c>
      <c r="D67" s="347">
        <v>11040</v>
      </c>
      <c r="E67" s="345" t="s">
        <v>25</v>
      </c>
      <c r="F67" s="346" t="s">
        <v>1619</v>
      </c>
      <c r="G67" s="348">
        <v>11040</v>
      </c>
      <c r="H67" s="349" t="s">
        <v>1619</v>
      </c>
      <c r="I67" s="348">
        <v>11040</v>
      </c>
      <c r="J67" s="346" t="s">
        <v>654</v>
      </c>
      <c r="K67" s="346" t="s">
        <v>655</v>
      </c>
    </row>
    <row r="68" spans="1:11" s="304" customFormat="1" ht="40.5">
      <c r="A68" s="350">
        <v>38</v>
      </c>
      <c r="B68" s="351" t="s">
        <v>2201</v>
      </c>
      <c r="C68" s="352">
        <v>10140</v>
      </c>
      <c r="D68" s="352">
        <v>10140</v>
      </c>
      <c r="E68" s="350" t="s">
        <v>25</v>
      </c>
      <c r="F68" s="346" t="s">
        <v>1623</v>
      </c>
      <c r="G68" s="348">
        <v>10140</v>
      </c>
      <c r="H68" s="353" t="s">
        <v>1620</v>
      </c>
      <c r="I68" s="354">
        <v>10140</v>
      </c>
      <c r="J68" s="351" t="s">
        <v>155</v>
      </c>
      <c r="K68" s="351" t="s">
        <v>790</v>
      </c>
    </row>
    <row r="69" spans="1:11" s="304" customFormat="1" ht="60.75">
      <c r="A69" s="355"/>
      <c r="B69" s="356"/>
      <c r="C69" s="357"/>
      <c r="D69" s="357"/>
      <c r="E69" s="355"/>
      <c r="F69" s="346" t="s">
        <v>1622</v>
      </c>
      <c r="G69" s="348">
        <v>20719</v>
      </c>
      <c r="H69" s="358"/>
      <c r="I69" s="359"/>
      <c r="J69" s="356"/>
      <c r="K69" s="356"/>
    </row>
    <row r="70" spans="1:11" s="304" customFormat="1" ht="25.5">
      <c r="A70" s="360"/>
      <c r="B70" s="361"/>
      <c r="C70" s="362"/>
      <c r="D70" s="362"/>
      <c r="E70" s="360"/>
      <c r="F70" s="346" t="s">
        <v>1621</v>
      </c>
      <c r="G70" s="348">
        <v>11550</v>
      </c>
      <c r="H70" s="363"/>
      <c r="I70" s="364"/>
      <c r="J70" s="361"/>
      <c r="K70" s="361"/>
    </row>
    <row r="71" spans="1:11" s="304" customFormat="1" ht="40.5">
      <c r="A71" s="350">
        <v>39</v>
      </c>
      <c r="B71" s="351" t="s">
        <v>2202</v>
      </c>
      <c r="C71" s="352">
        <v>36640</v>
      </c>
      <c r="D71" s="352">
        <v>36640</v>
      </c>
      <c r="E71" s="350" t="s">
        <v>25</v>
      </c>
      <c r="F71" s="346" t="s">
        <v>1625</v>
      </c>
      <c r="G71" s="348">
        <v>36640</v>
      </c>
      <c r="H71" s="353" t="s">
        <v>1583</v>
      </c>
      <c r="I71" s="354">
        <v>36640</v>
      </c>
      <c r="J71" s="351" t="s">
        <v>155</v>
      </c>
      <c r="K71" s="351" t="s">
        <v>791</v>
      </c>
    </row>
    <row r="72" spans="1:11" s="304" customFormat="1" ht="40.5">
      <c r="A72" s="355"/>
      <c r="B72" s="356"/>
      <c r="C72" s="357"/>
      <c r="D72" s="357"/>
      <c r="E72" s="355"/>
      <c r="F72" s="346" t="s">
        <v>1624</v>
      </c>
      <c r="G72" s="348">
        <v>42450</v>
      </c>
      <c r="H72" s="358"/>
      <c r="I72" s="359"/>
      <c r="J72" s="356"/>
      <c r="K72" s="356"/>
    </row>
    <row r="73" spans="1:11" s="304" customFormat="1" ht="60.75">
      <c r="A73" s="360"/>
      <c r="B73" s="361"/>
      <c r="C73" s="362"/>
      <c r="D73" s="362"/>
      <c r="E73" s="360"/>
      <c r="F73" s="346" t="s">
        <v>2203</v>
      </c>
      <c r="G73" s="348">
        <v>42740</v>
      </c>
      <c r="H73" s="363"/>
      <c r="I73" s="364"/>
      <c r="J73" s="361"/>
      <c r="K73" s="361"/>
    </row>
    <row r="74" spans="1:11" s="304" customFormat="1" ht="60.75">
      <c r="A74" s="350">
        <v>40</v>
      </c>
      <c r="B74" s="351" t="s">
        <v>2204</v>
      </c>
      <c r="C74" s="352">
        <v>21400</v>
      </c>
      <c r="D74" s="352">
        <v>21400</v>
      </c>
      <c r="E74" s="350" t="s">
        <v>25</v>
      </c>
      <c r="F74" s="346" t="s">
        <v>1629</v>
      </c>
      <c r="G74" s="348">
        <v>21400</v>
      </c>
      <c r="H74" s="353" t="s">
        <v>1626</v>
      </c>
      <c r="I74" s="354">
        <v>21400</v>
      </c>
      <c r="J74" s="351" t="s">
        <v>155</v>
      </c>
      <c r="K74" s="351" t="s">
        <v>792</v>
      </c>
    </row>
    <row r="75" spans="1:11" s="304" customFormat="1" ht="40.5">
      <c r="A75" s="355"/>
      <c r="B75" s="356"/>
      <c r="C75" s="357"/>
      <c r="D75" s="357"/>
      <c r="E75" s="355"/>
      <c r="F75" s="346" t="s">
        <v>1628</v>
      </c>
      <c r="G75" s="348">
        <v>22000</v>
      </c>
      <c r="H75" s="358"/>
      <c r="I75" s="359"/>
      <c r="J75" s="356"/>
      <c r="K75" s="356"/>
    </row>
    <row r="76" spans="1:11" s="304" customFormat="1" ht="25.5">
      <c r="A76" s="360"/>
      <c r="B76" s="361"/>
      <c r="C76" s="362"/>
      <c r="D76" s="362"/>
      <c r="E76" s="360"/>
      <c r="F76" s="346" t="s">
        <v>1627</v>
      </c>
      <c r="G76" s="348">
        <v>24000</v>
      </c>
      <c r="H76" s="363"/>
      <c r="I76" s="364"/>
      <c r="J76" s="361"/>
      <c r="K76" s="361"/>
    </row>
    <row r="77" spans="1:11" s="304" customFormat="1" ht="40.5">
      <c r="A77" s="350">
        <v>41</v>
      </c>
      <c r="B77" s="351" t="s">
        <v>2205</v>
      </c>
      <c r="C77" s="352">
        <v>13803</v>
      </c>
      <c r="D77" s="352">
        <v>13803</v>
      </c>
      <c r="E77" s="350" t="s">
        <v>25</v>
      </c>
      <c r="F77" s="346" t="s">
        <v>1603</v>
      </c>
      <c r="G77" s="348">
        <v>13803</v>
      </c>
      <c r="H77" s="353" t="s">
        <v>1632</v>
      </c>
      <c r="I77" s="354">
        <v>13803</v>
      </c>
      <c r="J77" s="351" t="s">
        <v>155</v>
      </c>
      <c r="K77" s="351" t="s">
        <v>793</v>
      </c>
    </row>
    <row r="78" spans="1:11" s="304" customFormat="1" ht="60.75">
      <c r="A78" s="355"/>
      <c r="B78" s="356"/>
      <c r="C78" s="357"/>
      <c r="D78" s="357"/>
      <c r="E78" s="355"/>
      <c r="F78" s="346" t="s">
        <v>1631</v>
      </c>
      <c r="G78" s="348">
        <v>16050</v>
      </c>
      <c r="H78" s="358"/>
      <c r="I78" s="359"/>
      <c r="J78" s="356"/>
      <c r="K78" s="356"/>
    </row>
    <row r="79" spans="1:11" s="304" customFormat="1" ht="81">
      <c r="A79" s="360"/>
      <c r="B79" s="361"/>
      <c r="C79" s="362"/>
      <c r="D79" s="362"/>
      <c r="E79" s="360"/>
      <c r="F79" s="346" t="s">
        <v>1630</v>
      </c>
      <c r="G79" s="348">
        <v>15622</v>
      </c>
      <c r="H79" s="363"/>
      <c r="I79" s="364"/>
      <c r="J79" s="361"/>
      <c r="K79" s="361"/>
    </row>
    <row r="80" spans="1:11" s="304" customFormat="1" ht="40.5">
      <c r="A80" s="350">
        <v>42</v>
      </c>
      <c r="B80" s="351" t="s">
        <v>2206</v>
      </c>
      <c r="C80" s="352">
        <v>7704</v>
      </c>
      <c r="D80" s="352">
        <v>7704</v>
      </c>
      <c r="E80" s="350" t="s">
        <v>25</v>
      </c>
      <c r="F80" s="346" t="s">
        <v>1635</v>
      </c>
      <c r="G80" s="348">
        <v>7704</v>
      </c>
      <c r="H80" s="353" t="s">
        <v>1633</v>
      </c>
      <c r="I80" s="354">
        <v>7704</v>
      </c>
      <c r="J80" s="351" t="s">
        <v>155</v>
      </c>
      <c r="K80" s="351" t="s">
        <v>794</v>
      </c>
    </row>
    <row r="81" spans="1:14" s="304" customFormat="1" ht="40.5">
      <c r="A81" s="355"/>
      <c r="B81" s="356"/>
      <c r="C81" s="357"/>
      <c r="D81" s="357"/>
      <c r="E81" s="355"/>
      <c r="F81" s="346" t="s">
        <v>1444</v>
      </c>
      <c r="G81" s="348">
        <v>8881</v>
      </c>
      <c r="H81" s="358"/>
      <c r="I81" s="359"/>
      <c r="J81" s="356"/>
      <c r="K81" s="356"/>
    </row>
    <row r="82" spans="1:14" s="304" customFormat="1" ht="40.5">
      <c r="A82" s="360"/>
      <c r="B82" s="361"/>
      <c r="C82" s="362"/>
      <c r="D82" s="362"/>
      <c r="E82" s="360"/>
      <c r="F82" s="346" t="s">
        <v>1634</v>
      </c>
      <c r="G82" s="348">
        <v>9630</v>
      </c>
      <c r="H82" s="363"/>
      <c r="I82" s="364"/>
      <c r="J82" s="361"/>
      <c r="K82" s="361"/>
    </row>
    <row r="83" spans="1:14" s="304" customFormat="1" ht="60.75">
      <c r="A83" s="350">
        <v>43</v>
      </c>
      <c r="B83" s="351" t="s">
        <v>1803</v>
      </c>
      <c r="C83" s="354">
        <v>6313</v>
      </c>
      <c r="D83" s="354">
        <v>6313</v>
      </c>
      <c r="E83" s="350" t="s">
        <v>25</v>
      </c>
      <c r="F83" s="346" t="s">
        <v>1637</v>
      </c>
      <c r="G83" s="348">
        <v>6313</v>
      </c>
      <c r="H83" s="353" t="s">
        <v>1636</v>
      </c>
      <c r="I83" s="354">
        <v>6313</v>
      </c>
      <c r="J83" s="351" t="s">
        <v>155</v>
      </c>
      <c r="K83" s="351" t="s">
        <v>795</v>
      </c>
    </row>
    <row r="84" spans="1:14" s="304" customFormat="1" ht="60.75">
      <c r="A84" s="355"/>
      <c r="B84" s="356"/>
      <c r="C84" s="366"/>
      <c r="D84" s="366"/>
      <c r="E84" s="355"/>
      <c r="F84" s="346" t="s">
        <v>1638</v>
      </c>
      <c r="G84" s="348">
        <v>6848</v>
      </c>
      <c r="H84" s="358"/>
      <c r="I84" s="359"/>
      <c r="J84" s="356"/>
      <c r="K84" s="356"/>
    </row>
    <row r="85" spans="1:14" s="313" customFormat="1" ht="81">
      <c r="A85" s="360"/>
      <c r="B85" s="361"/>
      <c r="C85" s="367"/>
      <c r="D85" s="367"/>
      <c r="E85" s="360"/>
      <c r="F85" s="346" t="s">
        <v>1639</v>
      </c>
      <c r="G85" s="348">
        <v>7169</v>
      </c>
      <c r="H85" s="363"/>
      <c r="I85" s="364"/>
      <c r="J85" s="361"/>
      <c r="K85" s="361"/>
      <c r="L85" s="304"/>
      <c r="M85" s="304"/>
      <c r="N85" s="304"/>
    </row>
    <row r="86" spans="1:14" s="313" customFormat="1" ht="141.75">
      <c r="A86" s="345">
        <v>44</v>
      </c>
      <c r="B86" s="346" t="s">
        <v>2207</v>
      </c>
      <c r="C86" s="348">
        <v>13820.68</v>
      </c>
      <c r="D86" s="348">
        <v>13820.68</v>
      </c>
      <c r="E86" s="345" t="s">
        <v>25</v>
      </c>
      <c r="F86" s="389" t="s">
        <v>1640</v>
      </c>
      <c r="G86" s="348">
        <v>13820.68</v>
      </c>
      <c r="H86" s="390" t="s">
        <v>1640</v>
      </c>
      <c r="I86" s="348">
        <v>13820.68</v>
      </c>
      <c r="J86" s="346" t="s">
        <v>155</v>
      </c>
      <c r="K86" s="346" t="s">
        <v>1007</v>
      </c>
      <c r="L86" s="304"/>
      <c r="M86" s="304"/>
      <c r="N86" s="304"/>
    </row>
    <row r="87" spans="1:14" s="313" customFormat="1" ht="182.25">
      <c r="A87" s="345">
        <v>45</v>
      </c>
      <c r="B87" s="346" t="s">
        <v>2208</v>
      </c>
      <c r="C87" s="348">
        <v>8967.67</v>
      </c>
      <c r="D87" s="348">
        <v>8967.67</v>
      </c>
      <c r="E87" s="345" t="s">
        <v>25</v>
      </c>
      <c r="F87" s="391" t="s">
        <v>1640</v>
      </c>
      <c r="G87" s="348">
        <v>8967.67</v>
      </c>
      <c r="H87" s="392" t="s">
        <v>1640</v>
      </c>
      <c r="I87" s="348">
        <v>8967.67</v>
      </c>
      <c r="J87" s="346" t="s">
        <v>155</v>
      </c>
      <c r="K87" s="346" t="s">
        <v>1008</v>
      </c>
      <c r="L87" s="304"/>
      <c r="M87" s="304"/>
      <c r="N87" s="304"/>
    </row>
    <row r="88" spans="1:14" s="313" customFormat="1" ht="40.5">
      <c r="A88" s="350">
        <v>46</v>
      </c>
      <c r="B88" s="351" t="s">
        <v>2209</v>
      </c>
      <c r="C88" s="354">
        <v>37450</v>
      </c>
      <c r="D88" s="354">
        <v>37450</v>
      </c>
      <c r="E88" s="350" t="s">
        <v>25</v>
      </c>
      <c r="F88" s="346" t="s">
        <v>1643</v>
      </c>
      <c r="G88" s="348">
        <v>37450</v>
      </c>
      <c r="H88" s="368" t="s">
        <v>1644</v>
      </c>
      <c r="I88" s="354">
        <v>37450</v>
      </c>
      <c r="J88" s="351" t="s">
        <v>2406</v>
      </c>
      <c r="K88" s="351" t="s">
        <v>796</v>
      </c>
      <c r="L88" s="304"/>
      <c r="M88" s="304"/>
      <c r="N88" s="304"/>
    </row>
    <row r="89" spans="1:14" s="313" customFormat="1" ht="40.5">
      <c r="A89" s="355"/>
      <c r="B89" s="356"/>
      <c r="C89" s="366"/>
      <c r="D89" s="366"/>
      <c r="E89" s="355"/>
      <c r="F89" s="346" t="s">
        <v>1642</v>
      </c>
      <c r="G89" s="348">
        <v>40000</v>
      </c>
      <c r="H89" s="369"/>
      <c r="I89" s="359"/>
      <c r="J89" s="356"/>
      <c r="K89" s="356"/>
      <c r="L89" s="304"/>
      <c r="M89" s="304"/>
      <c r="N89" s="304"/>
    </row>
    <row r="90" spans="1:14" s="313" customFormat="1" ht="25.5">
      <c r="A90" s="360"/>
      <c r="B90" s="361"/>
      <c r="C90" s="367"/>
      <c r="D90" s="367"/>
      <c r="E90" s="360"/>
      <c r="F90" s="346" t="s">
        <v>1641</v>
      </c>
      <c r="G90" s="348">
        <v>45000</v>
      </c>
      <c r="H90" s="370"/>
      <c r="I90" s="364"/>
      <c r="J90" s="361"/>
      <c r="K90" s="361"/>
      <c r="L90" s="304"/>
      <c r="M90" s="304"/>
      <c r="N90" s="304"/>
    </row>
    <row r="91" spans="1:14" s="313" customFormat="1" ht="40.5">
      <c r="A91" s="350">
        <v>47</v>
      </c>
      <c r="B91" s="351" t="s">
        <v>656</v>
      </c>
      <c r="C91" s="354">
        <v>817480</v>
      </c>
      <c r="D91" s="354">
        <v>817480</v>
      </c>
      <c r="E91" s="350" t="s">
        <v>76</v>
      </c>
      <c r="F91" s="346" t="s">
        <v>1645</v>
      </c>
      <c r="G91" s="348">
        <v>319181</v>
      </c>
      <c r="H91" s="368" t="s">
        <v>1652</v>
      </c>
      <c r="I91" s="354">
        <v>319181</v>
      </c>
      <c r="J91" s="351" t="s">
        <v>155</v>
      </c>
      <c r="K91" s="351" t="s">
        <v>797</v>
      </c>
      <c r="L91" s="304"/>
      <c r="M91" s="304"/>
      <c r="N91" s="304"/>
    </row>
    <row r="92" spans="1:14" s="313" customFormat="1" ht="60.75">
      <c r="A92" s="355"/>
      <c r="B92" s="356"/>
      <c r="C92" s="366"/>
      <c r="D92" s="366"/>
      <c r="E92" s="355"/>
      <c r="F92" s="346" t="s">
        <v>1646</v>
      </c>
      <c r="G92" s="348">
        <v>810000</v>
      </c>
      <c r="H92" s="369"/>
      <c r="I92" s="359"/>
      <c r="J92" s="356"/>
      <c r="K92" s="356"/>
      <c r="L92" s="304"/>
      <c r="M92" s="304"/>
      <c r="N92" s="304"/>
    </row>
    <row r="93" spans="1:14" s="313" customFormat="1" ht="60.75">
      <c r="A93" s="355"/>
      <c r="B93" s="356"/>
      <c r="C93" s="366"/>
      <c r="D93" s="366"/>
      <c r="E93" s="355"/>
      <c r="F93" s="346" t="s">
        <v>1647</v>
      </c>
      <c r="G93" s="348">
        <v>695500</v>
      </c>
      <c r="H93" s="369"/>
      <c r="I93" s="359"/>
      <c r="J93" s="356"/>
      <c r="K93" s="356"/>
      <c r="L93" s="304"/>
      <c r="M93" s="304"/>
      <c r="N93" s="304"/>
    </row>
    <row r="94" spans="1:14" s="313" customFormat="1" ht="40.5">
      <c r="A94" s="355"/>
      <c r="B94" s="356"/>
      <c r="C94" s="366"/>
      <c r="D94" s="366"/>
      <c r="E94" s="355"/>
      <c r="F94" s="346" t="s">
        <v>1648</v>
      </c>
      <c r="G94" s="348">
        <v>790000</v>
      </c>
      <c r="H94" s="369"/>
      <c r="I94" s="359"/>
      <c r="J94" s="356"/>
      <c r="K94" s="356"/>
      <c r="L94" s="304"/>
      <c r="M94" s="304"/>
      <c r="N94" s="304"/>
    </row>
    <row r="95" spans="1:14" s="313" customFormat="1" ht="81">
      <c r="A95" s="355"/>
      <c r="B95" s="356"/>
      <c r="C95" s="366"/>
      <c r="D95" s="366"/>
      <c r="E95" s="355"/>
      <c r="F95" s="346" t="s">
        <v>1649</v>
      </c>
      <c r="G95" s="348">
        <v>695000</v>
      </c>
      <c r="H95" s="369"/>
      <c r="I95" s="359"/>
      <c r="J95" s="356"/>
      <c r="K95" s="356"/>
      <c r="L95" s="304"/>
      <c r="M95" s="304"/>
      <c r="N95" s="304"/>
    </row>
    <row r="96" spans="1:14" s="313" customFormat="1" ht="40.5">
      <c r="A96" s="355"/>
      <c r="B96" s="356"/>
      <c r="C96" s="366"/>
      <c r="D96" s="366"/>
      <c r="E96" s="355"/>
      <c r="F96" s="346" t="s">
        <v>1650</v>
      </c>
      <c r="G96" s="348">
        <v>530000</v>
      </c>
      <c r="H96" s="369"/>
      <c r="I96" s="359"/>
      <c r="J96" s="356"/>
      <c r="K96" s="356"/>
      <c r="L96" s="304"/>
      <c r="M96" s="304"/>
      <c r="N96" s="304"/>
    </row>
    <row r="97" spans="1:14" s="313" customFormat="1" ht="40.5">
      <c r="A97" s="355"/>
      <c r="B97" s="356"/>
      <c r="C97" s="366"/>
      <c r="D97" s="366"/>
      <c r="E97" s="355"/>
      <c r="F97" s="346" t="s">
        <v>1651</v>
      </c>
      <c r="G97" s="348">
        <v>450000</v>
      </c>
      <c r="H97" s="369"/>
      <c r="I97" s="359"/>
      <c r="J97" s="356"/>
      <c r="K97" s="356"/>
      <c r="L97" s="304"/>
      <c r="M97" s="304"/>
      <c r="N97" s="304"/>
    </row>
    <row r="98" spans="1:14" s="313" customFormat="1" ht="60.75">
      <c r="A98" s="360"/>
      <c r="B98" s="361"/>
      <c r="C98" s="367"/>
      <c r="D98" s="367"/>
      <c r="E98" s="360"/>
      <c r="F98" s="346" t="s">
        <v>2210</v>
      </c>
      <c r="G98" s="348">
        <v>484400</v>
      </c>
      <c r="H98" s="370"/>
      <c r="I98" s="364"/>
      <c r="J98" s="361"/>
      <c r="K98" s="361"/>
      <c r="L98" s="304"/>
      <c r="M98" s="304"/>
      <c r="N98" s="304"/>
    </row>
    <row r="99" spans="1:14" s="313" customFormat="1" ht="40.5">
      <c r="A99" s="350">
        <v>48</v>
      </c>
      <c r="B99" s="351" t="s">
        <v>2211</v>
      </c>
      <c r="C99" s="354">
        <v>3762000</v>
      </c>
      <c r="D99" s="354">
        <v>3762000</v>
      </c>
      <c r="E99" s="350" t="s">
        <v>76</v>
      </c>
      <c r="F99" s="346" t="s">
        <v>1504</v>
      </c>
      <c r="G99" s="348">
        <v>3762000</v>
      </c>
      <c r="H99" s="368" t="s">
        <v>1388</v>
      </c>
      <c r="I99" s="354">
        <v>3762000</v>
      </c>
      <c r="J99" s="351" t="s">
        <v>155</v>
      </c>
      <c r="K99" s="351" t="s">
        <v>798</v>
      </c>
      <c r="L99" s="304"/>
      <c r="M99" s="304"/>
      <c r="N99" s="304"/>
    </row>
    <row r="100" spans="1:14" s="313" customFormat="1" ht="40.5">
      <c r="A100" s="360"/>
      <c r="B100" s="361"/>
      <c r="C100" s="367"/>
      <c r="D100" s="367"/>
      <c r="E100" s="360"/>
      <c r="F100" s="346" t="s">
        <v>1524</v>
      </c>
      <c r="G100" s="348">
        <v>4920000</v>
      </c>
      <c r="H100" s="370"/>
      <c r="I100" s="364"/>
      <c r="J100" s="361"/>
      <c r="K100" s="361"/>
      <c r="L100" s="304"/>
      <c r="M100" s="304"/>
      <c r="N100" s="304"/>
    </row>
    <row r="101" spans="1:14" s="313" customFormat="1" ht="60.75">
      <c r="A101" s="345">
        <v>49</v>
      </c>
      <c r="B101" s="346" t="s">
        <v>657</v>
      </c>
      <c r="C101" s="348">
        <v>101000</v>
      </c>
      <c r="D101" s="348">
        <v>101000</v>
      </c>
      <c r="E101" s="345" t="s">
        <v>25</v>
      </c>
      <c r="F101" s="371" t="s">
        <v>1653</v>
      </c>
      <c r="G101" s="348">
        <v>101000</v>
      </c>
      <c r="H101" s="372" t="s">
        <v>1653</v>
      </c>
      <c r="I101" s="348">
        <v>101000</v>
      </c>
      <c r="J101" s="346" t="s">
        <v>155</v>
      </c>
      <c r="K101" s="346" t="s">
        <v>1009</v>
      </c>
      <c r="L101" s="304"/>
      <c r="M101" s="304"/>
      <c r="N101" s="304"/>
    </row>
    <row r="102" spans="1:14" s="313" customFormat="1" ht="81">
      <c r="A102" s="345">
        <v>50</v>
      </c>
      <c r="B102" s="346" t="s">
        <v>2213</v>
      </c>
      <c r="C102" s="348">
        <v>6000</v>
      </c>
      <c r="D102" s="348">
        <v>6000</v>
      </c>
      <c r="E102" s="345" t="s">
        <v>25</v>
      </c>
      <c r="F102" s="371" t="s">
        <v>1306</v>
      </c>
      <c r="G102" s="348">
        <v>6000</v>
      </c>
      <c r="H102" s="372" t="s">
        <v>1306</v>
      </c>
      <c r="I102" s="348">
        <v>6000</v>
      </c>
      <c r="J102" s="346" t="s">
        <v>72</v>
      </c>
      <c r="K102" s="346" t="s">
        <v>799</v>
      </c>
      <c r="L102" s="304"/>
      <c r="M102" s="304"/>
      <c r="N102" s="304"/>
    </row>
    <row r="103" spans="1:14" s="313" customFormat="1" ht="60.75">
      <c r="A103" s="345">
        <v>51</v>
      </c>
      <c r="B103" s="346" t="s">
        <v>658</v>
      </c>
      <c r="C103" s="348">
        <v>80250</v>
      </c>
      <c r="D103" s="348">
        <v>80250</v>
      </c>
      <c r="E103" s="345" t="s">
        <v>25</v>
      </c>
      <c r="F103" s="371" t="s">
        <v>2212</v>
      </c>
      <c r="G103" s="348">
        <v>80250</v>
      </c>
      <c r="H103" s="372" t="s">
        <v>2212</v>
      </c>
      <c r="I103" s="348">
        <v>80250</v>
      </c>
      <c r="J103" s="346" t="s">
        <v>155</v>
      </c>
      <c r="K103" s="346" t="s">
        <v>800</v>
      </c>
      <c r="L103" s="304"/>
      <c r="M103" s="304"/>
      <c r="N103" s="304"/>
    </row>
    <row r="104" spans="1:14" s="313" customFormat="1" ht="40.5">
      <c r="A104" s="350">
        <v>52</v>
      </c>
      <c r="B104" s="351" t="s">
        <v>659</v>
      </c>
      <c r="C104" s="354">
        <v>499058.7</v>
      </c>
      <c r="D104" s="354">
        <v>499058.7</v>
      </c>
      <c r="E104" s="350" t="s">
        <v>25</v>
      </c>
      <c r="F104" s="346" t="s">
        <v>1654</v>
      </c>
      <c r="G104" s="348">
        <v>499058.7</v>
      </c>
      <c r="H104" s="368" t="s">
        <v>1657</v>
      </c>
      <c r="I104" s="354">
        <v>499058.7</v>
      </c>
      <c r="J104" s="351" t="s">
        <v>155</v>
      </c>
      <c r="K104" s="351" t="s">
        <v>801</v>
      </c>
      <c r="L104" s="304"/>
      <c r="M104" s="304"/>
      <c r="N104" s="304"/>
    </row>
    <row r="105" spans="1:14" s="313" customFormat="1" ht="40.5">
      <c r="A105" s="355"/>
      <c r="B105" s="356"/>
      <c r="C105" s="366"/>
      <c r="D105" s="366"/>
      <c r="E105" s="355"/>
      <c r="F105" s="346" t="s">
        <v>1655</v>
      </c>
      <c r="G105" s="348">
        <v>562145.9</v>
      </c>
      <c r="H105" s="369"/>
      <c r="I105" s="359"/>
      <c r="J105" s="356"/>
      <c r="K105" s="356"/>
      <c r="L105" s="304"/>
      <c r="M105" s="304"/>
      <c r="N105" s="304"/>
    </row>
    <row r="106" spans="1:14" s="313" customFormat="1" ht="60.75">
      <c r="A106" s="360"/>
      <c r="B106" s="361"/>
      <c r="C106" s="367"/>
      <c r="D106" s="367"/>
      <c r="E106" s="360"/>
      <c r="F106" s="346" t="s">
        <v>1656</v>
      </c>
      <c r="G106" s="348">
        <v>593721.59999999998</v>
      </c>
      <c r="H106" s="370"/>
      <c r="I106" s="364"/>
      <c r="J106" s="361"/>
      <c r="K106" s="361"/>
      <c r="L106" s="304"/>
      <c r="M106" s="304"/>
      <c r="N106" s="304"/>
    </row>
    <row r="107" spans="1:14" s="313" customFormat="1" ht="60.75">
      <c r="A107" s="350">
        <v>53</v>
      </c>
      <c r="B107" s="351" t="s">
        <v>2214</v>
      </c>
      <c r="C107" s="373">
        <v>682800</v>
      </c>
      <c r="D107" s="373">
        <v>682800</v>
      </c>
      <c r="E107" s="350" t="s">
        <v>76</v>
      </c>
      <c r="F107" s="346" t="s">
        <v>1293</v>
      </c>
      <c r="G107" s="348">
        <v>682800</v>
      </c>
      <c r="H107" s="368" t="s">
        <v>1159</v>
      </c>
      <c r="I107" s="354">
        <v>682800</v>
      </c>
      <c r="J107" s="351" t="s">
        <v>155</v>
      </c>
      <c r="K107" s="351" t="s">
        <v>802</v>
      </c>
      <c r="L107" s="304"/>
      <c r="M107" s="304"/>
      <c r="N107" s="304"/>
    </row>
    <row r="108" spans="1:14" s="313" customFormat="1" ht="40.5">
      <c r="A108" s="360"/>
      <c r="B108" s="361"/>
      <c r="C108" s="374"/>
      <c r="D108" s="374"/>
      <c r="E108" s="360"/>
      <c r="F108" s="346" t="s">
        <v>1658</v>
      </c>
      <c r="G108" s="348">
        <v>780000</v>
      </c>
      <c r="H108" s="370"/>
      <c r="I108" s="364"/>
      <c r="J108" s="361"/>
      <c r="K108" s="361"/>
      <c r="L108" s="304"/>
      <c r="M108" s="304"/>
      <c r="N108" s="304"/>
    </row>
    <row r="109" spans="1:14" s="313" customFormat="1" ht="101.25">
      <c r="A109" s="345">
        <v>55</v>
      </c>
      <c r="B109" s="346" t="s">
        <v>2215</v>
      </c>
      <c r="C109" s="348">
        <v>50000</v>
      </c>
      <c r="D109" s="348">
        <v>50000</v>
      </c>
      <c r="E109" s="345" t="s">
        <v>25</v>
      </c>
      <c r="F109" s="371" t="s">
        <v>1156</v>
      </c>
      <c r="G109" s="348">
        <v>18740</v>
      </c>
      <c r="H109" s="372" t="s">
        <v>1156</v>
      </c>
      <c r="I109" s="348">
        <v>18740</v>
      </c>
      <c r="J109" s="346" t="s">
        <v>155</v>
      </c>
      <c r="K109" s="346" t="s">
        <v>1010</v>
      </c>
      <c r="L109" s="304"/>
      <c r="M109" s="304"/>
      <c r="N109" s="304"/>
    </row>
    <row r="110" spans="1:14" s="313" customFormat="1" ht="60.75">
      <c r="A110" s="345">
        <v>56</v>
      </c>
      <c r="B110" s="346" t="s">
        <v>2216</v>
      </c>
      <c r="C110" s="348">
        <v>17164</v>
      </c>
      <c r="D110" s="348">
        <v>17164</v>
      </c>
      <c r="E110" s="345" t="s">
        <v>25</v>
      </c>
      <c r="F110" s="371" t="s">
        <v>1065</v>
      </c>
      <c r="G110" s="348">
        <v>171640</v>
      </c>
      <c r="H110" s="372" t="s">
        <v>1065</v>
      </c>
      <c r="I110" s="348">
        <v>171640</v>
      </c>
      <c r="J110" s="346" t="s">
        <v>2400</v>
      </c>
      <c r="K110" s="346" t="s">
        <v>660</v>
      </c>
      <c r="L110" s="304"/>
      <c r="M110" s="304"/>
      <c r="N110" s="304"/>
    </row>
    <row r="111" spans="1:14" s="313" customFormat="1" ht="121.5">
      <c r="A111" s="345">
        <v>57</v>
      </c>
      <c r="B111" s="346" t="s">
        <v>2217</v>
      </c>
      <c r="C111" s="348">
        <v>30000</v>
      </c>
      <c r="D111" s="348">
        <v>30000</v>
      </c>
      <c r="E111" s="345" t="s">
        <v>25</v>
      </c>
      <c r="F111" s="371" t="s">
        <v>1659</v>
      </c>
      <c r="G111" s="348">
        <v>30000</v>
      </c>
      <c r="H111" s="372" t="s">
        <v>1659</v>
      </c>
      <c r="I111" s="348">
        <v>30000</v>
      </c>
      <c r="J111" s="346" t="s">
        <v>155</v>
      </c>
      <c r="K111" s="346" t="s">
        <v>1011</v>
      </c>
      <c r="L111" s="304"/>
      <c r="M111" s="304"/>
      <c r="N111" s="304"/>
    </row>
    <row r="112" spans="1:14" s="313" customFormat="1" ht="40.5">
      <c r="A112" s="350">
        <v>58</v>
      </c>
      <c r="B112" s="351" t="s">
        <v>2218</v>
      </c>
      <c r="C112" s="354">
        <v>250145</v>
      </c>
      <c r="D112" s="354">
        <v>250145</v>
      </c>
      <c r="E112" s="350" t="s">
        <v>25</v>
      </c>
      <c r="F112" s="346" t="s">
        <v>1662</v>
      </c>
      <c r="G112" s="348">
        <v>25145</v>
      </c>
      <c r="H112" s="368" t="s">
        <v>1598</v>
      </c>
      <c r="I112" s="354">
        <v>25145</v>
      </c>
      <c r="J112" s="351" t="s">
        <v>155</v>
      </c>
      <c r="K112" s="351" t="s">
        <v>803</v>
      </c>
      <c r="L112" s="304"/>
      <c r="M112" s="304"/>
      <c r="N112" s="304"/>
    </row>
    <row r="113" spans="1:14" s="313" customFormat="1" ht="60.75">
      <c r="A113" s="355"/>
      <c r="B113" s="356"/>
      <c r="C113" s="366"/>
      <c r="D113" s="366"/>
      <c r="E113" s="355"/>
      <c r="F113" s="346" t="s">
        <v>1661</v>
      </c>
      <c r="G113" s="348">
        <v>29318</v>
      </c>
      <c r="H113" s="369"/>
      <c r="I113" s="359"/>
      <c r="J113" s="356"/>
      <c r="K113" s="356"/>
      <c r="L113" s="304"/>
      <c r="M113" s="304"/>
      <c r="N113" s="304"/>
    </row>
    <row r="114" spans="1:14" s="313" customFormat="1" ht="25.5">
      <c r="A114" s="360"/>
      <c r="B114" s="361"/>
      <c r="C114" s="367"/>
      <c r="D114" s="367"/>
      <c r="E114" s="360"/>
      <c r="F114" s="346" t="s">
        <v>1660</v>
      </c>
      <c r="G114" s="348">
        <v>26500</v>
      </c>
      <c r="H114" s="370"/>
      <c r="I114" s="364"/>
      <c r="J114" s="361"/>
      <c r="K114" s="361"/>
      <c r="L114" s="304"/>
      <c r="M114" s="304"/>
      <c r="N114" s="304"/>
    </row>
    <row r="115" spans="1:14" s="313" customFormat="1" ht="162">
      <c r="A115" s="345">
        <v>59</v>
      </c>
      <c r="B115" s="346" t="s">
        <v>2219</v>
      </c>
      <c r="C115" s="348">
        <v>19260</v>
      </c>
      <c r="D115" s="348">
        <v>19260</v>
      </c>
      <c r="E115" s="345" t="s">
        <v>25</v>
      </c>
      <c r="F115" s="346" t="s">
        <v>1663</v>
      </c>
      <c r="G115" s="348">
        <v>19260</v>
      </c>
      <c r="H115" s="372" t="s">
        <v>1663</v>
      </c>
      <c r="I115" s="348">
        <v>19260</v>
      </c>
      <c r="J115" s="346" t="s">
        <v>155</v>
      </c>
      <c r="K115" s="346" t="s">
        <v>804</v>
      </c>
      <c r="L115" s="304"/>
      <c r="M115" s="304"/>
      <c r="N115" s="304"/>
    </row>
    <row r="116" spans="1:14" s="313" customFormat="1" ht="324">
      <c r="A116" s="345">
        <v>60</v>
      </c>
      <c r="B116" s="346" t="s">
        <v>2220</v>
      </c>
      <c r="C116" s="348">
        <v>1480500</v>
      </c>
      <c r="D116" s="348">
        <v>1480500</v>
      </c>
      <c r="E116" s="345" t="s">
        <v>25</v>
      </c>
      <c r="F116" s="346" t="s">
        <v>1664</v>
      </c>
      <c r="G116" s="348">
        <v>1480500</v>
      </c>
      <c r="H116" s="372" t="s">
        <v>1664</v>
      </c>
      <c r="I116" s="348">
        <v>1480500</v>
      </c>
      <c r="J116" s="346" t="s">
        <v>155</v>
      </c>
      <c r="K116" s="346" t="s">
        <v>805</v>
      </c>
      <c r="L116" s="304"/>
      <c r="M116" s="304"/>
      <c r="N116" s="304"/>
    </row>
    <row r="117" spans="1:14" s="313" customFormat="1" ht="60.75">
      <c r="A117" s="350">
        <v>61</v>
      </c>
      <c r="B117" s="351" t="s">
        <v>662</v>
      </c>
      <c r="C117" s="354">
        <v>1728750</v>
      </c>
      <c r="D117" s="354">
        <v>1728750</v>
      </c>
      <c r="E117" s="350" t="s">
        <v>76</v>
      </c>
      <c r="F117" s="346" t="s">
        <v>1507</v>
      </c>
      <c r="G117" s="348">
        <v>1728750</v>
      </c>
      <c r="H117" s="368" t="s">
        <v>1521</v>
      </c>
      <c r="I117" s="354">
        <v>1728750</v>
      </c>
      <c r="J117" s="351" t="s">
        <v>155</v>
      </c>
      <c r="K117" s="351" t="s">
        <v>806</v>
      </c>
      <c r="L117" s="304"/>
      <c r="M117" s="304"/>
      <c r="N117" s="304"/>
    </row>
    <row r="118" spans="1:14" s="313" customFormat="1" ht="40.5">
      <c r="A118" s="360"/>
      <c r="B118" s="361"/>
      <c r="C118" s="367"/>
      <c r="D118" s="367"/>
      <c r="E118" s="360"/>
      <c r="F118" s="346" t="s">
        <v>1658</v>
      </c>
      <c r="G118" s="348">
        <v>1980000</v>
      </c>
      <c r="H118" s="370"/>
      <c r="I118" s="364"/>
      <c r="J118" s="361"/>
      <c r="K118" s="361"/>
      <c r="L118" s="304"/>
      <c r="M118" s="304"/>
      <c r="N118" s="304"/>
    </row>
    <row r="119" spans="1:14" s="313" customFormat="1" ht="60.75">
      <c r="A119" s="350">
        <v>62</v>
      </c>
      <c r="B119" s="351" t="s">
        <v>2221</v>
      </c>
      <c r="C119" s="354">
        <v>1644000</v>
      </c>
      <c r="D119" s="354">
        <v>1644000</v>
      </c>
      <c r="E119" s="350" t="s">
        <v>76</v>
      </c>
      <c r="F119" s="346" t="s">
        <v>1507</v>
      </c>
      <c r="G119" s="348">
        <v>1644000</v>
      </c>
      <c r="H119" s="368" t="s">
        <v>1159</v>
      </c>
      <c r="I119" s="354">
        <v>1644000</v>
      </c>
      <c r="J119" s="351" t="s">
        <v>155</v>
      </c>
      <c r="K119" s="351" t="s">
        <v>807</v>
      </c>
      <c r="L119" s="304"/>
      <c r="M119" s="304"/>
      <c r="N119" s="304"/>
    </row>
    <row r="120" spans="1:14" s="313" customFormat="1" ht="40.5">
      <c r="A120" s="360"/>
      <c r="B120" s="361"/>
      <c r="C120" s="367"/>
      <c r="D120" s="367"/>
      <c r="E120" s="360"/>
      <c r="F120" s="346" t="s">
        <v>1524</v>
      </c>
      <c r="G120" s="348">
        <v>1860000</v>
      </c>
      <c r="H120" s="370"/>
      <c r="I120" s="364"/>
      <c r="J120" s="361"/>
      <c r="K120" s="361"/>
      <c r="L120" s="304"/>
      <c r="M120" s="304"/>
      <c r="N120" s="304"/>
    </row>
    <row r="121" spans="1:14" s="313" customFormat="1" ht="60.75">
      <c r="A121" s="350">
        <v>63</v>
      </c>
      <c r="B121" s="351" t="s">
        <v>2222</v>
      </c>
      <c r="C121" s="354">
        <v>1695000</v>
      </c>
      <c r="D121" s="354">
        <v>1695000</v>
      </c>
      <c r="E121" s="350" t="s">
        <v>76</v>
      </c>
      <c r="F121" s="346" t="s">
        <v>1293</v>
      </c>
      <c r="G121" s="348">
        <v>1695000</v>
      </c>
      <c r="H121" s="368" t="s">
        <v>1159</v>
      </c>
      <c r="I121" s="354">
        <v>1695000</v>
      </c>
      <c r="J121" s="351" t="s">
        <v>155</v>
      </c>
      <c r="K121" s="351" t="s">
        <v>808</v>
      </c>
      <c r="L121" s="304"/>
      <c r="M121" s="304"/>
      <c r="N121" s="304"/>
    </row>
    <row r="122" spans="1:14" s="313" customFormat="1" ht="40.5">
      <c r="A122" s="360"/>
      <c r="B122" s="361"/>
      <c r="C122" s="367"/>
      <c r="D122" s="367"/>
      <c r="E122" s="360"/>
      <c r="F122" s="346" t="s">
        <v>1524</v>
      </c>
      <c r="G122" s="348">
        <v>2085000</v>
      </c>
      <c r="H122" s="370"/>
      <c r="I122" s="364"/>
      <c r="J122" s="361"/>
      <c r="K122" s="361"/>
      <c r="L122" s="304"/>
      <c r="M122" s="304"/>
      <c r="N122" s="304"/>
    </row>
    <row r="123" spans="1:14" s="313" customFormat="1" ht="283.5">
      <c r="A123" s="345">
        <v>64</v>
      </c>
      <c r="B123" s="346" t="s">
        <v>2223</v>
      </c>
      <c r="C123" s="348">
        <v>8484714.9900000002</v>
      </c>
      <c r="D123" s="348">
        <v>8484714.9900000002</v>
      </c>
      <c r="E123" s="345" t="s">
        <v>76</v>
      </c>
      <c r="F123" s="346" t="s">
        <v>1665</v>
      </c>
      <c r="G123" s="348">
        <v>8259000</v>
      </c>
      <c r="H123" s="372" t="s">
        <v>1665</v>
      </c>
      <c r="I123" s="348">
        <v>8256000</v>
      </c>
      <c r="J123" s="346" t="s">
        <v>155</v>
      </c>
      <c r="K123" s="346" t="s">
        <v>809</v>
      </c>
      <c r="L123" s="304"/>
      <c r="M123" s="304"/>
      <c r="N123" s="304"/>
    </row>
    <row r="124" spans="1:14" s="313" customFormat="1" ht="60.75">
      <c r="A124" s="350">
        <v>65</v>
      </c>
      <c r="B124" s="351" t="s">
        <v>2224</v>
      </c>
      <c r="C124" s="354">
        <v>1018368</v>
      </c>
      <c r="D124" s="354">
        <v>1018368</v>
      </c>
      <c r="E124" s="350" t="s">
        <v>76</v>
      </c>
      <c r="F124" s="346" t="s">
        <v>1293</v>
      </c>
      <c r="G124" s="348">
        <v>1017000</v>
      </c>
      <c r="H124" s="368" t="s">
        <v>1159</v>
      </c>
      <c r="I124" s="354">
        <v>1017000</v>
      </c>
      <c r="J124" s="351" t="s">
        <v>155</v>
      </c>
      <c r="K124" s="351" t="s">
        <v>810</v>
      </c>
      <c r="L124" s="304"/>
      <c r="M124" s="304"/>
      <c r="N124" s="304"/>
    </row>
    <row r="125" spans="1:14" s="313" customFormat="1" ht="40.5">
      <c r="A125" s="360"/>
      <c r="B125" s="361"/>
      <c r="C125" s="367"/>
      <c r="D125" s="367"/>
      <c r="E125" s="360"/>
      <c r="F125" s="346" t="s">
        <v>1524</v>
      </c>
      <c r="G125" s="348">
        <v>1242000</v>
      </c>
      <c r="H125" s="370"/>
      <c r="I125" s="364"/>
      <c r="J125" s="361"/>
      <c r="K125" s="361"/>
      <c r="L125" s="304"/>
      <c r="M125" s="304"/>
      <c r="N125" s="304"/>
    </row>
    <row r="126" spans="1:14" s="313" customFormat="1" ht="60.75">
      <c r="A126" s="350">
        <v>66</v>
      </c>
      <c r="B126" s="351" t="s">
        <v>2225</v>
      </c>
      <c r="C126" s="354">
        <v>1507630</v>
      </c>
      <c r="D126" s="354">
        <v>1507630</v>
      </c>
      <c r="E126" s="350" t="s">
        <v>76</v>
      </c>
      <c r="F126" s="346" t="s">
        <v>1667</v>
      </c>
      <c r="G126" s="348">
        <v>1490000</v>
      </c>
      <c r="H126" s="368" t="s">
        <v>1668</v>
      </c>
      <c r="I126" s="354">
        <v>1490000</v>
      </c>
      <c r="J126" s="351" t="s">
        <v>155</v>
      </c>
      <c r="K126" s="351" t="s">
        <v>811</v>
      </c>
      <c r="L126" s="304"/>
      <c r="M126" s="304"/>
      <c r="N126" s="304"/>
    </row>
    <row r="127" spans="1:14" s="313" customFormat="1" ht="40.5">
      <c r="A127" s="360"/>
      <c r="B127" s="361"/>
      <c r="C127" s="367"/>
      <c r="D127" s="367"/>
      <c r="E127" s="360"/>
      <c r="F127" s="346" t="s">
        <v>1666</v>
      </c>
      <c r="G127" s="348">
        <v>1499630</v>
      </c>
      <c r="H127" s="370"/>
      <c r="I127" s="364"/>
      <c r="J127" s="361"/>
      <c r="K127" s="361"/>
      <c r="L127" s="304"/>
      <c r="M127" s="304"/>
      <c r="N127" s="304"/>
    </row>
    <row r="128" spans="1:14" s="313" customFormat="1" ht="60.75">
      <c r="A128" s="350">
        <v>67</v>
      </c>
      <c r="B128" s="351" t="s">
        <v>2358</v>
      </c>
      <c r="C128" s="354">
        <v>2541000</v>
      </c>
      <c r="D128" s="354">
        <v>2541000</v>
      </c>
      <c r="E128" s="350" t="s">
        <v>76</v>
      </c>
      <c r="F128" s="346" t="s">
        <v>1507</v>
      </c>
      <c r="G128" s="348">
        <v>2541000</v>
      </c>
      <c r="H128" s="368" t="s">
        <v>1521</v>
      </c>
      <c r="I128" s="354">
        <v>2541000</v>
      </c>
      <c r="J128" s="351" t="s">
        <v>155</v>
      </c>
      <c r="K128" s="351" t="s">
        <v>812</v>
      </c>
      <c r="L128" s="304"/>
      <c r="M128" s="304"/>
      <c r="N128" s="304"/>
    </row>
    <row r="129" spans="1:14" s="313" customFormat="1" ht="40.5">
      <c r="A129" s="360"/>
      <c r="B129" s="361"/>
      <c r="C129" s="367"/>
      <c r="D129" s="367"/>
      <c r="E129" s="360"/>
      <c r="F129" s="346" t="s">
        <v>1524</v>
      </c>
      <c r="G129" s="348">
        <v>2895000</v>
      </c>
      <c r="H129" s="370"/>
      <c r="I129" s="364"/>
      <c r="J129" s="361"/>
      <c r="K129" s="361"/>
      <c r="L129" s="304"/>
      <c r="M129" s="304"/>
      <c r="N129" s="304"/>
    </row>
    <row r="130" spans="1:14" s="313" customFormat="1" ht="303.75">
      <c r="A130" s="345">
        <v>68</v>
      </c>
      <c r="B130" s="346" t="s">
        <v>2226</v>
      </c>
      <c r="C130" s="348">
        <v>295200</v>
      </c>
      <c r="D130" s="348">
        <v>295200</v>
      </c>
      <c r="E130" s="345" t="s">
        <v>25</v>
      </c>
      <c r="F130" s="346" t="s">
        <v>1669</v>
      </c>
      <c r="G130" s="348">
        <v>295200</v>
      </c>
      <c r="H130" s="372" t="s">
        <v>1669</v>
      </c>
      <c r="I130" s="348">
        <v>295200</v>
      </c>
      <c r="J130" s="346" t="s">
        <v>661</v>
      </c>
      <c r="K130" s="346" t="s">
        <v>813</v>
      </c>
      <c r="L130" s="304"/>
      <c r="M130" s="304"/>
      <c r="N130" s="304"/>
    </row>
    <row r="131" spans="1:14" s="313" customFormat="1" ht="101.25">
      <c r="A131" s="345">
        <v>69</v>
      </c>
      <c r="B131" s="346" t="s">
        <v>2227</v>
      </c>
      <c r="C131" s="348">
        <v>5293200</v>
      </c>
      <c r="D131" s="348">
        <v>5293200</v>
      </c>
      <c r="E131" s="345" t="s">
        <v>76</v>
      </c>
      <c r="F131" s="346" t="s">
        <v>1670</v>
      </c>
      <c r="G131" s="348">
        <v>5293200</v>
      </c>
      <c r="H131" s="372" t="s">
        <v>1670</v>
      </c>
      <c r="I131" s="348">
        <v>5290000</v>
      </c>
      <c r="J131" s="346" t="s">
        <v>2401</v>
      </c>
      <c r="K131" s="346" t="s">
        <v>814</v>
      </c>
      <c r="L131" s="304"/>
      <c r="M131" s="304"/>
      <c r="N131" s="304"/>
    </row>
  </sheetData>
  <autoFilter ref="A5:L131" xr:uid="{00000000-0001-0000-0500-000000000000}">
    <filterColumn colId="5" showButton="0"/>
    <filterColumn colId="7" showButton="0"/>
  </autoFilter>
  <mergeCells count="277">
    <mergeCell ref="A17:A19"/>
    <mergeCell ref="B17:B19"/>
    <mergeCell ref="C17:C19"/>
    <mergeCell ref="D17:D19"/>
    <mergeCell ref="E17:E19"/>
    <mergeCell ref="A2:K2"/>
    <mergeCell ref="A3:K3"/>
    <mergeCell ref="A4:K4"/>
    <mergeCell ref="F5:G5"/>
    <mergeCell ref="F6:G6"/>
    <mergeCell ref="H5:I5"/>
    <mergeCell ref="H6:I6"/>
    <mergeCell ref="H20:H22"/>
    <mergeCell ref="I20:I22"/>
    <mergeCell ref="J20:J22"/>
    <mergeCell ref="K20:K22"/>
    <mergeCell ref="A23:A25"/>
    <mergeCell ref="B23:B25"/>
    <mergeCell ref="C23:C25"/>
    <mergeCell ref="D23:D25"/>
    <mergeCell ref="E23:E25"/>
    <mergeCell ref="H23:H25"/>
    <mergeCell ref="I23:I25"/>
    <mergeCell ref="J23:J25"/>
    <mergeCell ref="K23:K25"/>
    <mergeCell ref="A20:A22"/>
    <mergeCell ref="B20:B22"/>
    <mergeCell ref="C20:C22"/>
    <mergeCell ref="D20:D22"/>
    <mergeCell ref="E20:E22"/>
    <mergeCell ref="E31:E33"/>
    <mergeCell ref="H31:H33"/>
    <mergeCell ref="I31:I33"/>
    <mergeCell ref="J31:J33"/>
    <mergeCell ref="K31:K33"/>
    <mergeCell ref="D27:D29"/>
    <mergeCell ref="C27:C29"/>
    <mergeCell ref="B27:B29"/>
    <mergeCell ref="A27:A29"/>
    <mergeCell ref="A31:A33"/>
    <mergeCell ref="B31:B33"/>
    <mergeCell ref="C31:C33"/>
    <mergeCell ref="D31:D33"/>
    <mergeCell ref="H27:H29"/>
    <mergeCell ref="I27:I29"/>
    <mergeCell ref="J27:J29"/>
    <mergeCell ref="K27:K29"/>
    <mergeCell ref="E27:E29"/>
    <mergeCell ref="H34:H36"/>
    <mergeCell ref="I34:I36"/>
    <mergeCell ref="J34:J36"/>
    <mergeCell ref="K34:K36"/>
    <mergeCell ref="A42:A44"/>
    <mergeCell ref="B42:B44"/>
    <mergeCell ref="C42:C44"/>
    <mergeCell ref="D42:D44"/>
    <mergeCell ref="E42:E44"/>
    <mergeCell ref="H42:H44"/>
    <mergeCell ref="I42:I44"/>
    <mergeCell ref="J42:J44"/>
    <mergeCell ref="K42:K44"/>
    <mergeCell ref="A34:A36"/>
    <mergeCell ref="B34:B36"/>
    <mergeCell ref="C34:C36"/>
    <mergeCell ref="D34:D36"/>
    <mergeCell ref="E34:E36"/>
    <mergeCell ref="H45:H47"/>
    <mergeCell ref="I45:I47"/>
    <mergeCell ref="J45:J47"/>
    <mergeCell ref="K45:K47"/>
    <mergeCell ref="A50:A52"/>
    <mergeCell ref="B50:B52"/>
    <mergeCell ref="C50:C52"/>
    <mergeCell ref="D50:D52"/>
    <mergeCell ref="E50:E52"/>
    <mergeCell ref="H50:H52"/>
    <mergeCell ref="I50:I52"/>
    <mergeCell ref="J50:J52"/>
    <mergeCell ref="K50:K52"/>
    <mergeCell ref="A45:A47"/>
    <mergeCell ref="B45:B47"/>
    <mergeCell ref="C45:C47"/>
    <mergeCell ref="D45:D47"/>
    <mergeCell ref="E45:E47"/>
    <mergeCell ref="H55:H57"/>
    <mergeCell ref="I55:I57"/>
    <mergeCell ref="J55:J57"/>
    <mergeCell ref="K55:K57"/>
    <mergeCell ref="A58:A60"/>
    <mergeCell ref="B58:B60"/>
    <mergeCell ref="C58:C60"/>
    <mergeCell ref="D58:D60"/>
    <mergeCell ref="E58:E60"/>
    <mergeCell ref="H58:H60"/>
    <mergeCell ref="I58:I60"/>
    <mergeCell ref="J58:J60"/>
    <mergeCell ref="K58:K60"/>
    <mergeCell ref="A55:A57"/>
    <mergeCell ref="B55:B57"/>
    <mergeCell ref="C55:C57"/>
    <mergeCell ref="D55:D57"/>
    <mergeCell ref="E55:E57"/>
    <mergeCell ref="H61:H63"/>
    <mergeCell ref="I61:I63"/>
    <mergeCell ref="J61:J63"/>
    <mergeCell ref="K61:K63"/>
    <mergeCell ref="A68:A70"/>
    <mergeCell ref="B68:B70"/>
    <mergeCell ref="C68:C70"/>
    <mergeCell ref="D68:D70"/>
    <mergeCell ref="E68:E70"/>
    <mergeCell ref="H68:H70"/>
    <mergeCell ref="I68:I70"/>
    <mergeCell ref="J68:J70"/>
    <mergeCell ref="K68:K70"/>
    <mergeCell ref="A61:A63"/>
    <mergeCell ref="B61:B63"/>
    <mergeCell ref="C61:C63"/>
    <mergeCell ref="D61:D63"/>
    <mergeCell ref="E61:E63"/>
    <mergeCell ref="H71:H73"/>
    <mergeCell ref="I71:I73"/>
    <mergeCell ref="J71:J73"/>
    <mergeCell ref="K71:K73"/>
    <mergeCell ref="A74:A76"/>
    <mergeCell ref="B74:B76"/>
    <mergeCell ref="C74:C76"/>
    <mergeCell ref="D74:D76"/>
    <mergeCell ref="E74:E76"/>
    <mergeCell ref="H74:H76"/>
    <mergeCell ref="I74:I76"/>
    <mergeCell ref="J74:J76"/>
    <mergeCell ref="K74:K76"/>
    <mergeCell ref="A71:A73"/>
    <mergeCell ref="B71:B73"/>
    <mergeCell ref="C71:C73"/>
    <mergeCell ref="D71:D73"/>
    <mergeCell ref="E71:E73"/>
    <mergeCell ref="H77:H79"/>
    <mergeCell ref="I77:I79"/>
    <mergeCell ref="J77:J79"/>
    <mergeCell ref="K77:K79"/>
    <mergeCell ref="A80:A82"/>
    <mergeCell ref="B80:B82"/>
    <mergeCell ref="C80:C82"/>
    <mergeCell ref="D80:D82"/>
    <mergeCell ref="E80:E82"/>
    <mergeCell ref="H80:H82"/>
    <mergeCell ref="I80:I82"/>
    <mergeCell ref="J80:J82"/>
    <mergeCell ref="K80:K82"/>
    <mergeCell ref="A77:A79"/>
    <mergeCell ref="B77:B79"/>
    <mergeCell ref="C77:C79"/>
    <mergeCell ref="D77:D79"/>
    <mergeCell ref="E77:E79"/>
    <mergeCell ref="E88:E90"/>
    <mergeCell ref="D88:D90"/>
    <mergeCell ref="C88:C90"/>
    <mergeCell ref="B88:B90"/>
    <mergeCell ref="A88:A90"/>
    <mergeCell ref="H83:H85"/>
    <mergeCell ref="I83:I85"/>
    <mergeCell ref="J83:J85"/>
    <mergeCell ref="K83:K85"/>
    <mergeCell ref="H88:H90"/>
    <mergeCell ref="I88:I90"/>
    <mergeCell ref="J88:J90"/>
    <mergeCell ref="K88:K90"/>
    <mergeCell ref="A83:A85"/>
    <mergeCell ref="B83:B85"/>
    <mergeCell ref="C83:C85"/>
    <mergeCell ref="D83:D85"/>
    <mergeCell ref="E83:E85"/>
    <mergeCell ref="H91:H98"/>
    <mergeCell ref="I91:I98"/>
    <mergeCell ref="J91:J98"/>
    <mergeCell ref="K91:K98"/>
    <mergeCell ref="A99:A100"/>
    <mergeCell ref="B99:B100"/>
    <mergeCell ref="C99:C100"/>
    <mergeCell ref="D99:D100"/>
    <mergeCell ref="E99:E100"/>
    <mergeCell ref="H99:H100"/>
    <mergeCell ref="I99:I100"/>
    <mergeCell ref="J99:J100"/>
    <mergeCell ref="K99:K100"/>
    <mergeCell ref="A91:A98"/>
    <mergeCell ref="B91:B98"/>
    <mergeCell ref="C91:C98"/>
    <mergeCell ref="D91:D98"/>
    <mergeCell ref="E91:E98"/>
    <mergeCell ref="H104:H106"/>
    <mergeCell ref="I104:I106"/>
    <mergeCell ref="J104:J106"/>
    <mergeCell ref="K104:K106"/>
    <mergeCell ref="A107:A108"/>
    <mergeCell ref="B107:B108"/>
    <mergeCell ref="C107:C108"/>
    <mergeCell ref="D107:D108"/>
    <mergeCell ref="E107:E108"/>
    <mergeCell ref="H107:H108"/>
    <mergeCell ref="I107:I108"/>
    <mergeCell ref="J107:J108"/>
    <mergeCell ref="K107:K108"/>
    <mergeCell ref="A104:A106"/>
    <mergeCell ref="B104:B106"/>
    <mergeCell ref="C104:C106"/>
    <mergeCell ref="D104:D106"/>
    <mergeCell ref="E104:E106"/>
    <mergeCell ref="E119:E120"/>
    <mergeCell ref="E117:E118"/>
    <mergeCell ref="H117:H118"/>
    <mergeCell ref="I117:I118"/>
    <mergeCell ref="J117:J118"/>
    <mergeCell ref="K117:K118"/>
    <mergeCell ref="D112:D114"/>
    <mergeCell ref="C112:C114"/>
    <mergeCell ref="A112:A114"/>
    <mergeCell ref="B112:B114"/>
    <mergeCell ref="A117:A118"/>
    <mergeCell ref="B117:B118"/>
    <mergeCell ref="C117:C118"/>
    <mergeCell ref="D117:D118"/>
    <mergeCell ref="K112:K114"/>
    <mergeCell ref="J112:J114"/>
    <mergeCell ref="I112:I114"/>
    <mergeCell ref="H112:H114"/>
    <mergeCell ref="E112:E114"/>
    <mergeCell ref="J126:J127"/>
    <mergeCell ref="K126:K127"/>
    <mergeCell ref="A124:A125"/>
    <mergeCell ref="B124:B125"/>
    <mergeCell ref="C124:C125"/>
    <mergeCell ref="D124:D125"/>
    <mergeCell ref="E124:E125"/>
    <mergeCell ref="H119:H120"/>
    <mergeCell ref="I119:I120"/>
    <mergeCell ref="J119:J120"/>
    <mergeCell ref="K119:K120"/>
    <mergeCell ref="A121:A122"/>
    <mergeCell ref="B121:B122"/>
    <mergeCell ref="C121:C122"/>
    <mergeCell ref="D121:D122"/>
    <mergeCell ref="E121:E122"/>
    <mergeCell ref="H121:H122"/>
    <mergeCell ref="I121:I122"/>
    <mergeCell ref="J121:J122"/>
    <mergeCell ref="K121:K122"/>
    <mergeCell ref="A119:A120"/>
    <mergeCell ref="B119:B120"/>
    <mergeCell ref="C119:C120"/>
    <mergeCell ref="D119:D120"/>
    <mergeCell ref="H128:H129"/>
    <mergeCell ref="I128:I129"/>
    <mergeCell ref="J128:J129"/>
    <mergeCell ref="K128:K129"/>
    <mergeCell ref="H17:H19"/>
    <mergeCell ref="I17:I19"/>
    <mergeCell ref="J17:J19"/>
    <mergeCell ref="K17:K19"/>
    <mergeCell ref="A128:A129"/>
    <mergeCell ref="B128:B129"/>
    <mergeCell ref="C128:C129"/>
    <mergeCell ref="D128:D129"/>
    <mergeCell ref="E128:E129"/>
    <mergeCell ref="H124:H125"/>
    <mergeCell ref="I124:I125"/>
    <mergeCell ref="J124:J125"/>
    <mergeCell ref="K124:K125"/>
    <mergeCell ref="A126:A127"/>
    <mergeCell ref="B126:B127"/>
    <mergeCell ref="C126:C127"/>
    <mergeCell ref="D126:D127"/>
    <mergeCell ref="E126:E127"/>
    <mergeCell ref="H126:H127"/>
    <mergeCell ref="I126:I127"/>
  </mergeCells>
  <pageMargins left="0.11811023622047245" right="0.11811023622047245" top="0.35433070866141736" bottom="0.15748031496062992" header="0.31496062992125984" footer="0.31496062992125984"/>
  <pageSetup paperSize="9" scale="5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79998168889431442"/>
    <pageSetUpPr fitToPage="1"/>
  </sheetPr>
  <dimension ref="A1:N130"/>
  <sheetViews>
    <sheetView zoomScale="75" zoomScaleNormal="70" workbookViewId="0">
      <pane xSplit="2" ySplit="5" topLeftCell="C130" activePane="bottomRight" state="frozen"/>
      <selection activeCell="G10" sqref="G10"/>
      <selection pane="topRight" activeCell="G10" sqref="G10"/>
      <selection pane="bottomLeft" activeCell="G10" sqref="G10"/>
      <selection pane="bottomRight" sqref="A1:K130"/>
    </sheetView>
  </sheetViews>
  <sheetFormatPr defaultColWidth="26.42578125" defaultRowHeight="20.25"/>
  <cols>
    <col min="1" max="1" width="8.7109375" style="94" customWidth="1"/>
    <col min="2" max="2" width="36.7109375" style="95" customWidth="1"/>
    <col min="3" max="3" width="21.85546875" style="99" bestFit="1" customWidth="1"/>
    <col min="4" max="4" width="21.85546875" style="96" bestFit="1" customWidth="1"/>
    <col min="5" max="5" width="15.7109375" style="94" customWidth="1"/>
    <col min="6" max="6" width="30.7109375" style="94" customWidth="1"/>
    <col min="7" max="7" width="19" style="97" customWidth="1"/>
    <col min="8" max="8" width="30.7109375" style="97" customWidth="1"/>
    <col min="9" max="9" width="19.5703125" style="95" bestFit="1" customWidth="1"/>
    <col min="10" max="11" width="30.7109375" style="95" customWidth="1"/>
    <col min="12" max="16384" width="26.42578125" style="94"/>
  </cols>
  <sheetData>
    <row r="1" spans="1:11" ht="23.25">
      <c r="A1" s="375"/>
      <c r="B1" s="376"/>
      <c r="C1" s="377"/>
      <c r="D1" s="378"/>
      <c r="E1" s="375"/>
      <c r="F1" s="375"/>
      <c r="G1" s="379"/>
      <c r="H1" s="379"/>
      <c r="I1" s="379"/>
      <c r="J1" s="376"/>
      <c r="K1" s="377" t="s">
        <v>4</v>
      </c>
    </row>
    <row r="2" spans="1:11" ht="23.25">
      <c r="A2" s="380" t="s">
        <v>348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</row>
    <row r="3" spans="1:11" ht="23.25">
      <c r="A3" s="380" t="s">
        <v>298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</row>
    <row r="4" spans="1:11" ht="23.25">
      <c r="A4" s="381" t="s">
        <v>349</v>
      </c>
      <c r="B4" s="381"/>
      <c r="C4" s="381"/>
      <c r="D4" s="381"/>
      <c r="E4" s="381"/>
      <c r="F4" s="381"/>
      <c r="G4" s="381"/>
      <c r="H4" s="381"/>
      <c r="I4" s="381"/>
      <c r="J4" s="381"/>
      <c r="K4" s="381"/>
    </row>
    <row r="5" spans="1:11" s="98" customFormat="1" ht="93">
      <c r="A5" s="339" t="s">
        <v>0</v>
      </c>
      <c r="B5" s="339" t="s">
        <v>2</v>
      </c>
      <c r="C5" s="340" t="s">
        <v>866</v>
      </c>
      <c r="D5" s="340" t="s">
        <v>302</v>
      </c>
      <c r="E5" s="339" t="s">
        <v>3</v>
      </c>
      <c r="F5" s="341" t="s">
        <v>338</v>
      </c>
      <c r="G5" s="342"/>
      <c r="H5" s="343" t="s">
        <v>339</v>
      </c>
      <c r="I5" s="344"/>
      <c r="J5" s="339" t="s">
        <v>292</v>
      </c>
      <c r="K5" s="339" t="s">
        <v>337</v>
      </c>
    </row>
    <row r="6" spans="1:11" s="98" customFormat="1" ht="23.25">
      <c r="A6" s="382" t="s">
        <v>328</v>
      </c>
      <c r="B6" s="382" t="s">
        <v>329</v>
      </c>
      <c r="C6" s="382" t="s">
        <v>330</v>
      </c>
      <c r="D6" s="382" t="s">
        <v>331</v>
      </c>
      <c r="E6" s="382" t="s">
        <v>332</v>
      </c>
      <c r="F6" s="383" t="s">
        <v>333</v>
      </c>
      <c r="G6" s="384"/>
      <c r="H6" s="383" t="s">
        <v>334</v>
      </c>
      <c r="I6" s="384"/>
      <c r="J6" s="382" t="s">
        <v>335</v>
      </c>
      <c r="K6" s="382" t="s">
        <v>336</v>
      </c>
    </row>
    <row r="7" spans="1:11" s="304" customFormat="1" ht="81">
      <c r="A7" s="427">
        <v>1</v>
      </c>
      <c r="B7" s="407" t="s">
        <v>663</v>
      </c>
      <c r="C7" s="393">
        <v>26365.55</v>
      </c>
      <c r="D7" s="393">
        <v>26365.55</v>
      </c>
      <c r="E7" s="428" t="s">
        <v>25</v>
      </c>
      <c r="F7" s="404" t="s">
        <v>1671</v>
      </c>
      <c r="G7" s="405">
        <v>26365.55</v>
      </c>
      <c r="H7" s="404" t="s">
        <v>1671</v>
      </c>
      <c r="I7" s="405">
        <v>26365.55</v>
      </c>
      <c r="J7" s="404" t="s">
        <v>155</v>
      </c>
      <c r="K7" s="429" t="s">
        <v>981</v>
      </c>
    </row>
    <row r="8" spans="1:11" s="304" customFormat="1" ht="81">
      <c r="A8" s="427">
        <v>2</v>
      </c>
      <c r="B8" s="407" t="s">
        <v>2230</v>
      </c>
      <c r="C8" s="393">
        <v>21800</v>
      </c>
      <c r="D8" s="393">
        <v>21800</v>
      </c>
      <c r="E8" s="428" t="s">
        <v>25</v>
      </c>
      <c r="F8" s="404" t="s">
        <v>1134</v>
      </c>
      <c r="G8" s="405">
        <v>21800</v>
      </c>
      <c r="H8" s="404" t="s">
        <v>1134</v>
      </c>
      <c r="I8" s="405">
        <v>21800</v>
      </c>
      <c r="J8" s="404" t="s">
        <v>155</v>
      </c>
      <c r="K8" s="429" t="s">
        <v>982</v>
      </c>
    </row>
    <row r="9" spans="1:11" s="304" customFormat="1" ht="81">
      <c r="A9" s="427">
        <v>3</v>
      </c>
      <c r="B9" s="407" t="s">
        <v>664</v>
      </c>
      <c r="C9" s="393">
        <v>140598</v>
      </c>
      <c r="D9" s="393">
        <v>140598</v>
      </c>
      <c r="E9" s="428" t="s">
        <v>25</v>
      </c>
      <c r="F9" s="404" t="s">
        <v>1672</v>
      </c>
      <c r="G9" s="405">
        <v>140598</v>
      </c>
      <c r="H9" s="404" t="s">
        <v>1672</v>
      </c>
      <c r="I9" s="405">
        <v>140598</v>
      </c>
      <c r="J9" s="404" t="s">
        <v>155</v>
      </c>
      <c r="K9" s="429" t="s">
        <v>983</v>
      </c>
    </row>
    <row r="10" spans="1:11" s="304" customFormat="1" ht="101.25">
      <c r="A10" s="427">
        <v>4</v>
      </c>
      <c r="B10" s="404" t="s">
        <v>2232</v>
      </c>
      <c r="C10" s="393">
        <v>6428.54</v>
      </c>
      <c r="D10" s="393">
        <v>6428.54</v>
      </c>
      <c r="E10" s="428" t="s">
        <v>25</v>
      </c>
      <c r="F10" s="404" t="s">
        <v>2231</v>
      </c>
      <c r="G10" s="405">
        <v>6428.54</v>
      </c>
      <c r="H10" s="404" t="s">
        <v>2231</v>
      </c>
      <c r="I10" s="405">
        <v>6428.54</v>
      </c>
      <c r="J10" s="404" t="s">
        <v>155</v>
      </c>
      <c r="K10" s="407" t="s">
        <v>815</v>
      </c>
    </row>
    <row r="11" spans="1:11" s="304" customFormat="1" ht="81">
      <c r="A11" s="427">
        <v>5</v>
      </c>
      <c r="B11" s="404" t="s">
        <v>2233</v>
      </c>
      <c r="C11" s="393">
        <v>25000</v>
      </c>
      <c r="D11" s="393">
        <v>25000</v>
      </c>
      <c r="E11" s="428" t="s">
        <v>25</v>
      </c>
      <c r="F11" s="404" t="s">
        <v>1673</v>
      </c>
      <c r="G11" s="405">
        <v>25000</v>
      </c>
      <c r="H11" s="404" t="s">
        <v>1673</v>
      </c>
      <c r="I11" s="405">
        <v>25000</v>
      </c>
      <c r="J11" s="404" t="s">
        <v>155</v>
      </c>
      <c r="K11" s="407" t="s">
        <v>817</v>
      </c>
    </row>
    <row r="12" spans="1:11" s="304" customFormat="1" ht="101.25">
      <c r="A12" s="427">
        <v>6</v>
      </c>
      <c r="B12" s="404" t="s">
        <v>2234</v>
      </c>
      <c r="C12" s="394">
        <v>9908.09</v>
      </c>
      <c r="D12" s="394">
        <v>7064.14</v>
      </c>
      <c r="E12" s="428" t="s">
        <v>25</v>
      </c>
      <c r="F12" s="404" t="s">
        <v>1556</v>
      </c>
      <c r="G12" s="405">
        <v>9908.09</v>
      </c>
      <c r="H12" s="404" t="s">
        <v>1556</v>
      </c>
      <c r="I12" s="405">
        <v>9908.09</v>
      </c>
      <c r="J12" s="404" t="s">
        <v>360</v>
      </c>
      <c r="K12" s="407" t="s">
        <v>816</v>
      </c>
    </row>
    <row r="13" spans="1:11" s="304" customFormat="1" ht="40.5">
      <c r="A13" s="430">
        <v>7</v>
      </c>
      <c r="B13" s="415" t="s">
        <v>2235</v>
      </c>
      <c r="C13" s="395">
        <v>49239.26</v>
      </c>
      <c r="D13" s="395">
        <v>49239.26</v>
      </c>
      <c r="E13" s="431" t="s">
        <v>25</v>
      </c>
      <c r="F13" s="404" t="s">
        <v>1675</v>
      </c>
      <c r="G13" s="405">
        <v>49239.26</v>
      </c>
      <c r="H13" s="415" t="s">
        <v>1677</v>
      </c>
      <c r="I13" s="419">
        <v>49239.26</v>
      </c>
      <c r="J13" s="415" t="s">
        <v>155</v>
      </c>
      <c r="K13" s="418" t="s">
        <v>818</v>
      </c>
    </row>
    <row r="14" spans="1:11" s="304" customFormat="1" ht="60.75">
      <c r="A14" s="432"/>
      <c r="B14" s="416"/>
      <c r="C14" s="396"/>
      <c r="D14" s="396"/>
      <c r="E14" s="433"/>
      <c r="F14" s="404" t="s">
        <v>1676</v>
      </c>
      <c r="G14" s="405">
        <v>50230</v>
      </c>
      <c r="H14" s="416"/>
      <c r="I14" s="421"/>
      <c r="J14" s="416"/>
      <c r="K14" s="420"/>
    </row>
    <row r="15" spans="1:11" s="304" customFormat="1" ht="25.5">
      <c r="A15" s="434"/>
      <c r="B15" s="417"/>
      <c r="C15" s="397"/>
      <c r="D15" s="397"/>
      <c r="E15" s="435"/>
      <c r="F15" s="436" t="s">
        <v>1674</v>
      </c>
      <c r="G15" s="405">
        <v>58320</v>
      </c>
      <c r="H15" s="417"/>
      <c r="I15" s="423"/>
      <c r="J15" s="417"/>
      <c r="K15" s="422"/>
    </row>
    <row r="16" spans="1:11" s="304" customFormat="1" ht="81">
      <c r="A16" s="427">
        <v>8</v>
      </c>
      <c r="B16" s="404" t="s">
        <v>2236</v>
      </c>
      <c r="C16" s="393">
        <v>203805.04</v>
      </c>
      <c r="D16" s="393">
        <v>203805.04</v>
      </c>
      <c r="E16" s="428" t="s">
        <v>25</v>
      </c>
      <c r="F16" s="436" t="s">
        <v>1678</v>
      </c>
      <c r="G16" s="405">
        <v>203805.04</v>
      </c>
      <c r="H16" s="404" t="s">
        <v>1678</v>
      </c>
      <c r="I16" s="405">
        <v>203805.04</v>
      </c>
      <c r="J16" s="404" t="s">
        <v>155</v>
      </c>
      <c r="K16" s="407" t="s">
        <v>819</v>
      </c>
    </row>
    <row r="17" spans="1:11" s="304" customFormat="1" ht="81">
      <c r="A17" s="427">
        <v>9</v>
      </c>
      <c r="B17" s="407" t="s">
        <v>2237</v>
      </c>
      <c r="C17" s="393">
        <v>5134.93</v>
      </c>
      <c r="D17" s="393">
        <v>5134.93</v>
      </c>
      <c r="E17" s="428" t="s">
        <v>25</v>
      </c>
      <c r="F17" s="436" t="s">
        <v>1679</v>
      </c>
      <c r="G17" s="405">
        <v>5134.93</v>
      </c>
      <c r="H17" s="404" t="s">
        <v>1679</v>
      </c>
      <c r="I17" s="405">
        <v>5134.93</v>
      </c>
      <c r="J17" s="404" t="s">
        <v>155</v>
      </c>
      <c r="K17" s="407" t="s">
        <v>984</v>
      </c>
    </row>
    <row r="18" spans="1:11" s="304" customFormat="1" ht="60.75">
      <c r="A18" s="430">
        <v>10</v>
      </c>
      <c r="B18" s="418" t="s">
        <v>2238</v>
      </c>
      <c r="C18" s="398">
        <v>31990</v>
      </c>
      <c r="D18" s="398">
        <v>31990</v>
      </c>
      <c r="E18" s="431" t="s">
        <v>25</v>
      </c>
      <c r="F18" s="414" t="s">
        <v>1682</v>
      </c>
      <c r="G18" s="405">
        <v>31990</v>
      </c>
      <c r="H18" s="415" t="s">
        <v>1683</v>
      </c>
      <c r="I18" s="419">
        <v>31990</v>
      </c>
      <c r="J18" s="415" t="s">
        <v>155</v>
      </c>
      <c r="K18" s="418" t="s">
        <v>820</v>
      </c>
    </row>
    <row r="19" spans="1:11" s="304" customFormat="1" ht="40.5">
      <c r="A19" s="432"/>
      <c r="B19" s="420"/>
      <c r="C19" s="399"/>
      <c r="D19" s="399"/>
      <c r="E19" s="433"/>
      <c r="F19" s="414" t="s">
        <v>1681</v>
      </c>
      <c r="G19" s="405">
        <v>32500</v>
      </c>
      <c r="H19" s="416"/>
      <c r="I19" s="421"/>
      <c r="J19" s="416"/>
      <c r="K19" s="420"/>
    </row>
    <row r="20" spans="1:11" s="304" customFormat="1" ht="25.5">
      <c r="A20" s="434"/>
      <c r="B20" s="422"/>
      <c r="C20" s="400"/>
      <c r="D20" s="400"/>
      <c r="E20" s="435"/>
      <c r="F20" s="436" t="s">
        <v>1680</v>
      </c>
      <c r="G20" s="405">
        <v>32700</v>
      </c>
      <c r="H20" s="417"/>
      <c r="I20" s="423"/>
      <c r="J20" s="417"/>
      <c r="K20" s="422"/>
    </row>
    <row r="21" spans="1:11" s="304" customFormat="1" ht="25.5">
      <c r="A21" s="430">
        <v>11</v>
      </c>
      <c r="B21" s="418" t="s">
        <v>665</v>
      </c>
      <c r="C21" s="401">
        <v>8010</v>
      </c>
      <c r="D21" s="401">
        <v>8010</v>
      </c>
      <c r="E21" s="431" t="s">
        <v>25</v>
      </c>
      <c r="F21" s="436" t="s">
        <v>1684</v>
      </c>
      <c r="G21" s="405">
        <v>8010</v>
      </c>
      <c r="H21" s="415" t="s">
        <v>1687</v>
      </c>
      <c r="I21" s="419">
        <v>8010</v>
      </c>
      <c r="J21" s="415" t="s">
        <v>155</v>
      </c>
      <c r="K21" s="418" t="s">
        <v>821</v>
      </c>
    </row>
    <row r="22" spans="1:11" s="304" customFormat="1" ht="81">
      <c r="A22" s="432"/>
      <c r="B22" s="420"/>
      <c r="C22" s="402"/>
      <c r="D22" s="402"/>
      <c r="E22" s="433"/>
      <c r="F22" s="414" t="s">
        <v>1685</v>
      </c>
      <c r="G22" s="405">
        <v>8200</v>
      </c>
      <c r="H22" s="416"/>
      <c r="I22" s="421"/>
      <c r="J22" s="416"/>
      <c r="K22" s="420"/>
    </row>
    <row r="23" spans="1:11" s="304" customFormat="1" ht="25.5">
      <c r="A23" s="434"/>
      <c r="B23" s="422"/>
      <c r="C23" s="403"/>
      <c r="D23" s="403"/>
      <c r="E23" s="435"/>
      <c r="F23" s="436" t="s">
        <v>1686</v>
      </c>
      <c r="G23" s="405">
        <v>8300</v>
      </c>
      <c r="H23" s="417"/>
      <c r="I23" s="423"/>
      <c r="J23" s="417"/>
      <c r="K23" s="422"/>
    </row>
    <row r="24" spans="1:11" s="304" customFormat="1" ht="81">
      <c r="A24" s="427">
        <v>12</v>
      </c>
      <c r="B24" s="407" t="s">
        <v>666</v>
      </c>
      <c r="C24" s="393">
        <v>8449.7900000000009</v>
      </c>
      <c r="D24" s="393">
        <v>8449.7900000000009</v>
      </c>
      <c r="E24" s="428" t="s">
        <v>25</v>
      </c>
      <c r="F24" s="436" t="s">
        <v>1689</v>
      </c>
      <c r="G24" s="406" t="s">
        <v>1688</v>
      </c>
      <c r="H24" s="404" t="s">
        <v>1689</v>
      </c>
      <c r="I24" s="406" t="s">
        <v>1690</v>
      </c>
      <c r="J24" s="404" t="s">
        <v>155</v>
      </c>
      <c r="K24" s="429" t="s">
        <v>985</v>
      </c>
    </row>
    <row r="25" spans="1:11" s="304" customFormat="1" ht="101.25">
      <c r="A25" s="427">
        <v>13</v>
      </c>
      <c r="B25" s="404" t="s">
        <v>667</v>
      </c>
      <c r="C25" s="394">
        <v>12353.15</v>
      </c>
      <c r="D25" s="394">
        <v>12353.15</v>
      </c>
      <c r="E25" s="428" t="s">
        <v>25</v>
      </c>
      <c r="F25" s="436" t="s">
        <v>1691</v>
      </c>
      <c r="G25" s="405">
        <v>12353.15</v>
      </c>
      <c r="H25" s="404" t="s">
        <v>1691</v>
      </c>
      <c r="I25" s="406" t="s">
        <v>1692</v>
      </c>
      <c r="J25" s="404" t="s">
        <v>428</v>
      </c>
      <c r="K25" s="407" t="s">
        <v>822</v>
      </c>
    </row>
    <row r="26" spans="1:11" s="304" customFormat="1" ht="81">
      <c r="A26" s="427">
        <v>14</v>
      </c>
      <c r="B26" s="407" t="s">
        <v>668</v>
      </c>
      <c r="C26" s="394">
        <v>33275.93</v>
      </c>
      <c r="D26" s="394">
        <v>33275.93</v>
      </c>
      <c r="E26" s="428" t="s">
        <v>25</v>
      </c>
      <c r="F26" s="436" t="s">
        <v>1693</v>
      </c>
      <c r="G26" s="413">
        <v>33275.93</v>
      </c>
      <c r="H26" s="414" t="s">
        <v>1693</v>
      </c>
      <c r="I26" s="413">
        <v>33275.93</v>
      </c>
      <c r="J26" s="404" t="s">
        <v>155</v>
      </c>
      <c r="K26" s="407" t="s">
        <v>823</v>
      </c>
    </row>
    <row r="27" spans="1:11" s="304" customFormat="1" ht="60.75">
      <c r="A27" s="430">
        <v>15</v>
      </c>
      <c r="B27" s="418" t="s">
        <v>669</v>
      </c>
      <c r="C27" s="408">
        <v>110000</v>
      </c>
      <c r="D27" s="408">
        <v>110000</v>
      </c>
      <c r="E27" s="431" t="s">
        <v>25</v>
      </c>
      <c r="F27" s="414" t="s">
        <v>1694</v>
      </c>
      <c r="G27" s="413">
        <v>110000</v>
      </c>
      <c r="H27" s="424" t="s">
        <v>1696</v>
      </c>
      <c r="I27" s="437">
        <v>110000</v>
      </c>
      <c r="J27" s="415" t="s">
        <v>155</v>
      </c>
      <c r="K27" s="418" t="s">
        <v>824</v>
      </c>
    </row>
    <row r="28" spans="1:11" s="304" customFormat="1" ht="60.75">
      <c r="A28" s="432"/>
      <c r="B28" s="420"/>
      <c r="C28" s="409"/>
      <c r="D28" s="409"/>
      <c r="E28" s="433"/>
      <c r="F28" s="414" t="s">
        <v>1798</v>
      </c>
      <c r="G28" s="413">
        <v>113000</v>
      </c>
      <c r="H28" s="425"/>
      <c r="I28" s="438"/>
      <c r="J28" s="416"/>
      <c r="K28" s="420"/>
    </row>
    <row r="29" spans="1:11" s="304" customFormat="1" ht="25.5">
      <c r="A29" s="434"/>
      <c r="B29" s="422"/>
      <c r="C29" s="410"/>
      <c r="D29" s="410"/>
      <c r="E29" s="435"/>
      <c r="F29" s="436" t="s">
        <v>1695</v>
      </c>
      <c r="G29" s="413">
        <v>116000</v>
      </c>
      <c r="H29" s="426"/>
      <c r="I29" s="439"/>
      <c r="J29" s="417"/>
      <c r="K29" s="422"/>
    </row>
    <row r="30" spans="1:11" s="304" customFormat="1" ht="81">
      <c r="A30" s="427">
        <v>16</v>
      </c>
      <c r="B30" s="407" t="s">
        <v>670</v>
      </c>
      <c r="C30" s="394">
        <v>77682</v>
      </c>
      <c r="D30" s="394">
        <v>77682</v>
      </c>
      <c r="E30" s="428" t="s">
        <v>25</v>
      </c>
      <c r="F30" s="436" t="s">
        <v>1697</v>
      </c>
      <c r="G30" s="405">
        <v>77682</v>
      </c>
      <c r="H30" s="404" t="s">
        <v>1697</v>
      </c>
      <c r="I30" s="405">
        <v>77682</v>
      </c>
      <c r="J30" s="404" t="s">
        <v>155</v>
      </c>
      <c r="K30" s="407" t="s">
        <v>986</v>
      </c>
    </row>
    <row r="31" spans="1:11" s="304" customFormat="1" ht="101.25">
      <c r="A31" s="427">
        <v>17</v>
      </c>
      <c r="B31" s="414" t="s">
        <v>671</v>
      </c>
      <c r="C31" s="393">
        <v>48000</v>
      </c>
      <c r="D31" s="393">
        <v>48000</v>
      </c>
      <c r="E31" s="428" t="s">
        <v>25</v>
      </c>
      <c r="F31" s="436" t="s">
        <v>1698</v>
      </c>
      <c r="G31" s="405">
        <v>48000</v>
      </c>
      <c r="H31" s="404" t="s">
        <v>1698</v>
      </c>
      <c r="I31" s="405">
        <v>48000</v>
      </c>
      <c r="J31" s="414" t="s">
        <v>360</v>
      </c>
      <c r="K31" s="411" t="s">
        <v>825</v>
      </c>
    </row>
    <row r="32" spans="1:11" s="304" customFormat="1" ht="101.25">
      <c r="A32" s="427">
        <v>18</v>
      </c>
      <c r="B32" s="411" t="s">
        <v>672</v>
      </c>
      <c r="C32" s="412">
        <v>199769</v>
      </c>
      <c r="D32" s="412">
        <v>199769</v>
      </c>
      <c r="E32" s="428" t="s">
        <v>25</v>
      </c>
      <c r="F32" s="436" t="s">
        <v>1700</v>
      </c>
      <c r="G32" s="413">
        <v>199769</v>
      </c>
      <c r="H32" s="414" t="s">
        <v>1699</v>
      </c>
      <c r="I32" s="413">
        <v>199769</v>
      </c>
      <c r="J32" s="414" t="s">
        <v>155</v>
      </c>
      <c r="K32" s="411" t="s">
        <v>826</v>
      </c>
    </row>
    <row r="33" spans="1:14" s="304" customFormat="1" ht="101.25">
      <c r="A33" s="427">
        <v>19</v>
      </c>
      <c r="B33" s="404" t="s">
        <v>2239</v>
      </c>
      <c r="C33" s="394">
        <v>10203.25</v>
      </c>
      <c r="D33" s="394">
        <v>10203.25</v>
      </c>
      <c r="E33" s="428" t="s">
        <v>25</v>
      </c>
      <c r="F33" s="436" t="s">
        <v>1701</v>
      </c>
      <c r="G33" s="405">
        <v>10203.25</v>
      </c>
      <c r="H33" s="404" t="s">
        <v>1701</v>
      </c>
      <c r="I33" s="405">
        <v>10203.25</v>
      </c>
      <c r="J33" s="404" t="s">
        <v>155</v>
      </c>
      <c r="K33" s="440" t="s">
        <v>2228</v>
      </c>
    </row>
    <row r="34" spans="1:14" s="304" customFormat="1" ht="81">
      <c r="A34" s="430">
        <v>20</v>
      </c>
      <c r="B34" s="418" t="s">
        <v>673</v>
      </c>
      <c r="C34" s="408">
        <v>133215</v>
      </c>
      <c r="D34" s="408">
        <v>133215</v>
      </c>
      <c r="E34" s="431" t="s">
        <v>25</v>
      </c>
      <c r="F34" s="414" t="s">
        <v>1703</v>
      </c>
      <c r="G34" s="405">
        <v>133215</v>
      </c>
      <c r="H34" s="415" t="s">
        <v>1952</v>
      </c>
      <c r="I34" s="419">
        <v>133215</v>
      </c>
      <c r="J34" s="415" t="s">
        <v>155</v>
      </c>
      <c r="K34" s="418" t="s">
        <v>827</v>
      </c>
    </row>
    <row r="35" spans="1:14" s="304" customFormat="1" ht="25.5">
      <c r="A35" s="432"/>
      <c r="B35" s="420"/>
      <c r="C35" s="409"/>
      <c r="D35" s="409"/>
      <c r="E35" s="433"/>
      <c r="F35" s="436" t="s">
        <v>1702</v>
      </c>
      <c r="G35" s="405">
        <v>159858</v>
      </c>
      <c r="H35" s="416"/>
      <c r="I35" s="421"/>
      <c r="J35" s="416"/>
      <c r="K35" s="420"/>
    </row>
    <row r="36" spans="1:14" s="304" customFormat="1" ht="81">
      <c r="A36" s="434"/>
      <c r="B36" s="422"/>
      <c r="C36" s="410"/>
      <c r="D36" s="410"/>
      <c r="E36" s="435"/>
      <c r="F36" s="414" t="s">
        <v>1951</v>
      </c>
      <c r="G36" s="405">
        <v>168739</v>
      </c>
      <c r="H36" s="417"/>
      <c r="I36" s="423"/>
      <c r="J36" s="417"/>
      <c r="K36" s="422"/>
    </row>
    <row r="37" spans="1:14" s="304" customFormat="1" ht="81">
      <c r="A37" s="427">
        <v>21</v>
      </c>
      <c r="B37" s="411" t="s">
        <v>674</v>
      </c>
      <c r="C37" s="412">
        <v>7270</v>
      </c>
      <c r="D37" s="412">
        <v>7270</v>
      </c>
      <c r="E37" s="428" t="s">
        <v>25</v>
      </c>
      <c r="F37" s="436" t="s">
        <v>58</v>
      </c>
      <c r="G37" s="413">
        <v>7270</v>
      </c>
      <c r="H37" s="414" t="s">
        <v>58</v>
      </c>
      <c r="I37" s="413">
        <v>7270</v>
      </c>
      <c r="J37" s="414" t="s">
        <v>155</v>
      </c>
      <c r="K37" s="411" t="s">
        <v>2229</v>
      </c>
    </row>
    <row r="38" spans="1:14" s="304" customFormat="1" ht="81">
      <c r="A38" s="427">
        <v>22</v>
      </c>
      <c r="B38" s="429" t="s">
        <v>675</v>
      </c>
      <c r="C38" s="393">
        <v>42600</v>
      </c>
      <c r="D38" s="393">
        <v>42600</v>
      </c>
      <c r="E38" s="428" t="s">
        <v>25</v>
      </c>
      <c r="F38" s="436" t="s">
        <v>1704</v>
      </c>
      <c r="G38" s="405">
        <v>42600</v>
      </c>
      <c r="H38" s="404" t="s">
        <v>1704</v>
      </c>
      <c r="I38" s="405">
        <v>42600</v>
      </c>
      <c r="J38" s="404" t="s">
        <v>78</v>
      </c>
      <c r="K38" s="429" t="s">
        <v>828</v>
      </c>
    </row>
    <row r="39" spans="1:14" s="305" customFormat="1" ht="141.75">
      <c r="A39" s="427">
        <v>23</v>
      </c>
      <c r="B39" s="407" t="s">
        <v>676</v>
      </c>
      <c r="C39" s="412">
        <v>12500</v>
      </c>
      <c r="D39" s="412">
        <v>12500</v>
      </c>
      <c r="E39" s="428" t="s">
        <v>25</v>
      </c>
      <c r="F39" s="436" t="s">
        <v>1705</v>
      </c>
      <c r="G39" s="405">
        <v>12500</v>
      </c>
      <c r="H39" s="404" t="s">
        <v>1705</v>
      </c>
      <c r="I39" s="405">
        <v>12500</v>
      </c>
      <c r="J39" s="414" t="s">
        <v>155</v>
      </c>
      <c r="K39" s="411" t="s">
        <v>987</v>
      </c>
      <c r="L39" s="304"/>
      <c r="M39" s="304"/>
      <c r="N39" s="304"/>
    </row>
    <row r="40" spans="1:14" s="304" customFormat="1" ht="141.75">
      <c r="A40" s="427">
        <v>24</v>
      </c>
      <c r="B40" s="404" t="s">
        <v>677</v>
      </c>
      <c r="C40" s="412">
        <v>11770</v>
      </c>
      <c r="D40" s="412">
        <v>11770</v>
      </c>
      <c r="E40" s="428" t="s">
        <v>25</v>
      </c>
      <c r="F40" s="436" t="s">
        <v>1706</v>
      </c>
      <c r="G40" s="405">
        <v>11770</v>
      </c>
      <c r="H40" s="404" t="s">
        <v>1706</v>
      </c>
      <c r="I40" s="405">
        <v>11770</v>
      </c>
      <c r="J40" s="414" t="s">
        <v>678</v>
      </c>
      <c r="K40" s="411" t="s">
        <v>987</v>
      </c>
    </row>
    <row r="41" spans="1:14" s="304" customFormat="1" ht="81">
      <c r="A41" s="427">
        <v>25</v>
      </c>
      <c r="B41" s="414" t="s">
        <v>679</v>
      </c>
      <c r="C41" s="412">
        <v>12500</v>
      </c>
      <c r="D41" s="412">
        <v>12500</v>
      </c>
      <c r="E41" s="428" t="s">
        <v>25</v>
      </c>
      <c r="F41" s="414" t="s">
        <v>1708</v>
      </c>
      <c r="G41" s="441" t="s">
        <v>1707</v>
      </c>
      <c r="H41" s="442" t="s">
        <v>1708</v>
      </c>
      <c r="I41" s="441" t="s">
        <v>1707</v>
      </c>
      <c r="J41" s="414" t="s">
        <v>155</v>
      </c>
      <c r="K41" s="411" t="s">
        <v>988</v>
      </c>
    </row>
    <row r="42" spans="1:14" s="304" customFormat="1" ht="101.25">
      <c r="A42" s="427">
        <v>26</v>
      </c>
      <c r="B42" s="404" t="s">
        <v>2240</v>
      </c>
      <c r="C42" s="393">
        <v>9260.85</v>
      </c>
      <c r="D42" s="393">
        <v>9260.85</v>
      </c>
      <c r="E42" s="428" t="s">
        <v>25</v>
      </c>
      <c r="F42" s="436" t="s">
        <v>1709</v>
      </c>
      <c r="G42" s="405">
        <v>9260.85</v>
      </c>
      <c r="H42" s="404" t="s">
        <v>1709</v>
      </c>
      <c r="I42" s="405">
        <v>9260.85</v>
      </c>
      <c r="J42" s="414" t="s">
        <v>155</v>
      </c>
      <c r="K42" s="443" t="s">
        <v>989</v>
      </c>
    </row>
    <row r="43" spans="1:14" s="304" customFormat="1" ht="101.25">
      <c r="A43" s="427">
        <v>27</v>
      </c>
      <c r="B43" s="404" t="s">
        <v>2241</v>
      </c>
      <c r="C43" s="393">
        <v>5990</v>
      </c>
      <c r="D43" s="393">
        <v>5990</v>
      </c>
      <c r="E43" s="428" t="s">
        <v>25</v>
      </c>
      <c r="F43" s="436" t="s">
        <v>1710</v>
      </c>
      <c r="G43" s="405">
        <v>5990</v>
      </c>
      <c r="H43" s="404" t="s">
        <v>1710</v>
      </c>
      <c r="I43" s="405">
        <v>5990</v>
      </c>
      <c r="J43" s="414" t="s">
        <v>155</v>
      </c>
      <c r="K43" s="443" t="s">
        <v>990</v>
      </c>
    </row>
    <row r="44" spans="1:14" s="304" customFormat="1" ht="81">
      <c r="A44" s="427">
        <v>28</v>
      </c>
      <c r="B44" s="414" t="s">
        <v>680</v>
      </c>
      <c r="C44" s="412">
        <v>13500</v>
      </c>
      <c r="D44" s="412">
        <v>13500</v>
      </c>
      <c r="E44" s="428" t="s">
        <v>25</v>
      </c>
      <c r="F44" s="436" t="s">
        <v>1712</v>
      </c>
      <c r="G44" s="444" t="s">
        <v>1711</v>
      </c>
      <c r="H44" s="445" t="s">
        <v>1712</v>
      </c>
      <c r="I44" s="444" t="s">
        <v>1711</v>
      </c>
      <c r="J44" s="414" t="s">
        <v>155</v>
      </c>
      <c r="K44" s="411" t="s">
        <v>991</v>
      </c>
    </row>
    <row r="45" spans="1:14" s="304" customFormat="1" ht="101.25">
      <c r="A45" s="427">
        <v>29</v>
      </c>
      <c r="B45" s="407" t="s">
        <v>2242</v>
      </c>
      <c r="C45" s="394">
        <v>16960.3</v>
      </c>
      <c r="D45" s="394">
        <v>16960.3</v>
      </c>
      <c r="E45" s="428" t="s">
        <v>25</v>
      </c>
      <c r="F45" s="436" t="s">
        <v>1713</v>
      </c>
      <c r="G45" s="405">
        <v>16960.3</v>
      </c>
      <c r="H45" s="404" t="s">
        <v>1713</v>
      </c>
      <c r="I45" s="405">
        <v>16960.3</v>
      </c>
      <c r="J45" s="404" t="s">
        <v>155</v>
      </c>
      <c r="K45" s="440" t="s">
        <v>2416</v>
      </c>
    </row>
    <row r="46" spans="1:14" s="304" customFormat="1" ht="81">
      <c r="A46" s="427">
        <v>30</v>
      </c>
      <c r="B46" s="404" t="s">
        <v>2243</v>
      </c>
      <c r="C46" s="393">
        <v>30000</v>
      </c>
      <c r="D46" s="393">
        <v>30000</v>
      </c>
      <c r="E46" s="428" t="s">
        <v>25</v>
      </c>
      <c r="F46" s="436" t="s">
        <v>1219</v>
      </c>
      <c r="G46" s="405">
        <v>30000</v>
      </c>
      <c r="H46" s="404" t="s">
        <v>1219</v>
      </c>
      <c r="I46" s="405">
        <v>30000</v>
      </c>
      <c r="J46" s="414" t="s">
        <v>155</v>
      </c>
      <c r="K46" s="407" t="s">
        <v>829</v>
      </c>
    </row>
    <row r="47" spans="1:14" s="304" customFormat="1" ht="60.75">
      <c r="A47" s="430">
        <v>31</v>
      </c>
      <c r="B47" s="418" t="s">
        <v>681</v>
      </c>
      <c r="C47" s="408">
        <v>354806.65</v>
      </c>
      <c r="D47" s="408">
        <v>354806.65</v>
      </c>
      <c r="E47" s="446" t="s">
        <v>25</v>
      </c>
      <c r="F47" s="414" t="s">
        <v>1799</v>
      </c>
      <c r="G47" s="405">
        <v>354806.65</v>
      </c>
      <c r="H47" s="415" t="s">
        <v>1715</v>
      </c>
      <c r="I47" s="419">
        <v>354806.65</v>
      </c>
      <c r="J47" s="415" t="s">
        <v>155</v>
      </c>
      <c r="K47" s="418" t="s">
        <v>830</v>
      </c>
    </row>
    <row r="48" spans="1:14" s="304" customFormat="1" ht="81">
      <c r="A48" s="432"/>
      <c r="B48" s="420"/>
      <c r="C48" s="409"/>
      <c r="D48" s="409"/>
      <c r="E48" s="447"/>
      <c r="F48" s="414" t="s">
        <v>1800</v>
      </c>
      <c r="G48" s="405">
        <v>379561.1</v>
      </c>
      <c r="H48" s="416"/>
      <c r="I48" s="421"/>
      <c r="J48" s="416"/>
      <c r="K48" s="420"/>
    </row>
    <row r="49" spans="1:11" s="304" customFormat="1" ht="81">
      <c r="A49" s="434"/>
      <c r="B49" s="422"/>
      <c r="C49" s="410"/>
      <c r="D49" s="410"/>
      <c r="E49" s="448"/>
      <c r="F49" s="414" t="s">
        <v>1714</v>
      </c>
      <c r="G49" s="405">
        <v>419696.8</v>
      </c>
      <c r="H49" s="417"/>
      <c r="I49" s="423"/>
      <c r="J49" s="417"/>
      <c r="K49" s="422"/>
    </row>
    <row r="50" spans="1:11" s="304" customFormat="1" ht="81">
      <c r="A50" s="427">
        <v>32</v>
      </c>
      <c r="B50" s="407" t="s">
        <v>651</v>
      </c>
      <c r="C50" s="393">
        <v>33705</v>
      </c>
      <c r="D50" s="393">
        <v>33705</v>
      </c>
      <c r="E50" s="428" t="s">
        <v>25</v>
      </c>
      <c r="F50" s="414" t="s">
        <v>1716</v>
      </c>
      <c r="G50" s="405">
        <v>33705</v>
      </c>
      <c r="H50" s="404" t="s">
        <v>1716</v>
      </c>
      <c r="I50" s="405">
        <v>33705</v>
      </c>
      <c r="J50" s="404" t="s">
        <v>78</v>
      </c>
      <c r="K50" s="429" t="s">
        <v>831</v>
      </c>
    </row>
    <row r="51" spans="1:11" s="304" customFormat="1" ht="81">
      <c r="A51" s="427">
        <v>33</v>
      </c>
      <c r="B51" s="404" t="s">
        <v>682</v>
      </c>
      <c r="C51" s="394">
        <v>12049.58</v>
      </c>
      <c r="D51" s="394">
        <v>12049.58</v>
      </c>
      <c r="E51" s="428" t="s">
        <v>25</v>
      </c>
      <c r="F51" s="436" t="s">
        <v>1137</v>
      </c>
      <c r="G51" s="405">
        <v>12049.58</v>
      </c>
      <c r="H51" s="404" t="s">
        <v>1137</v>
      </c>
      <c r="I51" s="405">
        <v>12049.58</v>
      </c>
      <c r="J51" s="404" t="s">
        <v>155</v>
      </c>
      <c r="K51" s="407" t="s">
        <v>832</v>
      </c>
    </row>
    <row r="52" spans="1:11" s="304" customFormat="1" ht="25.5">
      <c r="A52" s="430">
        <v>34</v>
      </c>
      <c r="B52" s="418" t="s">
        <v>683</v>
      </c>
      <c r="C52" s="408">
        <v>474331</v>
      </c>
      <c r="D52" s="408">
        <v>474331</v>
      </c>
      <c r="E52" s="431" t="s">
        <v>25</v>
      </c>
      <c r="F52" s="436" t="s">
        <v>1717</v>
      </c>
      <c r="G52" s="405">
        <v>474331</v>
      </c>
      <c r="H52" s="415" t="s">
        <v>1720</v>
      </c>
      <c r="I52" s="437">
        <v>474331</v>
      </c>
      <c r="J52" s="415" t="s">
        <v>155</v>
      </c>
      <c r="K52" s="418" t="s">
        <v>833</v>
      </c>
    </row>
    <row r="53" spans="1:11" s="304" customFormat="1" ht="40.5">
      <c r="A53" s="432"/>
      <c r="B53" s="420"/>
      <c r="C53" s="409"/>
      <c r="D53" s="409"/>
      <c r="E53" s="433"/>
      <c r="F53" s="414" t="s">
        <v>1718</v>
      </c>
      <c r="G53" s="405">
        <v>498309.7</v>
      </c>
      <c r="H53" s="416"/>
      <c r="I53" s="438"/>
      <c r="J53" s="416"/>
      <c r="K53" s="420"/>
    </row>
    <row r="54" spans="1:11" s="304" customFormat="1" ht="25.5">
      <c r="A54" s="434"/>
      <c r="B54" s="422"/>
      <c r="C54" s="410"/>
      <c r="D54" s="410"/>
      <c r="E54" s="435"/>
      <c r="F54" s="436" t="s">
        <v>1719</v>
      </c>
      <c r="G54" s="413">
        <v>515847</v>
      </c>
      <c r="H54" s="417"/>
      <c r="I54" s="439"/>
      <c r="J54" s="417"/>
      <c r="K54" s="422"/>
    </row>
    <row r="55" spans="1:11" s="304" customFormat="1" ht="40.5">
      <c r="A55" s="430">
        <v>35</v>
      </c>
      <c r="B55" s="418" t="s">
        <v>684</v>
      </c>
      <c r="C55" s="408">
        <v>3210000</v>
      </c>
      <c r="D55" s="408">
        <v>3210000</v>
      </c>
      <c r="E55" s="430" t="s">
        <v>76</v>
      </c>
      <c r="F55" s="436" t="s">
        <v>1721</v>
      </c>
      <c r="G55" s="413">
        <v>2681539</v>
      </c>
      <c r="H55" s="415" t="s">
        <v>1723</v>
      </c>
      <c r="I55" s="419">
        <v>2681539</v>
      </c>
      <c r="J55" s="415" t="s">
        <v>685</v>
      </c>
      <c r="K55" s="418" t="s">
        <v>834</v>
      </c>
    </row>
    <row r="56" spans="1:11" s="304" customFormat="1" ht="60.75">
      <c r="A56" s="434"/>
      <c r="B56" s="422"/>
      <c r="C56" s="410"/>
      <c r="D56" s="410"/>
      <c r="E56" s="434"/>
      <c r="F56" s="404" t="s">
        <v>1722</v>
      </c>
      <c r="G56" s="405">
        <v>3200000</v>
      </c>
      <c r="H56" s="417"/>
      <c r="I56" s="423"/>
      <c r="J56" s="417"/>
      <c r="K56" s="422"/>
    </row>
    <row r="57" spans="1:11" s="304" customFormat="1" ht="81">
      <c r="A57" s="427">
        <v>36</v>
      </c>
      <c r="B57" s="404" t="s">
        <v>2244</v>
      </c>
      <c r="C57" s="394">
        <v>15473</v>
      </c>
      <c r="D57" s="394">
        <v>15473</v>
      </c>
      <c r="E57" s="428" t="s">
        <v>25</v>
      </c>
      <c r="F57" s="436" t="s">
        <v>1713</v>
      </c>
      <c r="G57" s="405">
        <v>15473</v>
      </c>
      <c r="H57" s="404" t="s">
        <v>1713</v>
      </c>
      <c r="I57" s="405">
        <v>15473</v>
      </c>
      <c r="J57" s="404" t="s">
        <v>155</v>
      </c>
      <c r="K57" s="440" t="s">
        <v>2417</v>
      </c>
    </row>
    <row r="58" spans="1:11" s="304" customFormat="1" ht="121.5">
      <c r="A58" s="427">
        <v>37</v>
      </c>
      <c r="B58" s="404" t="s">
        <v>686</v>
      </c>
      <c r="C58" s="393">
        <v>63000</v>
      </c>
      <c r="D58" s="393">
        <v>63000</v>
      </c>
      <c r="E58" s="428" t="s">
        <v>25</v>
      </c>
      <c r="F58" s="436" t="s">
        <v>1724</v>
      </c>
      <c r="G58" s="405">
        <v>63000</v>
      </c>
      <c r="H58" s="404" t="s">
        <v>1724</v>
      </c>
      <c r="I58" s="405">
        <v>63000</v>
      </c>
      <c r="J58" s="404" t="s">
        <v>352</v>
      </c>
      <c r="K58" s="407" t="s">
        <v>835</v>
      </c>
    </row>
    <row r="59" spans="1:11" s="304" customFormat="1" ht="60.75">
      <c r="A59" s="430">
        <v>38</v>
      </c>
      <c r="B59" s="418" t="s">
        <v>687</v>
      </c>
      <c r="C59" s="408">
        <v>7714700</v>
      </c>
      <c r="D59" s="401">
        <v>7714700</v>
      </c>
      <c r="E59" s="430" t="s">
        <v>76</v>
      </c>
      <c r="F59" s="414" t="s">
        <v>1726</v>
      </c>
      <c r="G59" s="405">
        <v>5885000</v>
      </c>
      <c r="H59" s="415" t="s">
        <v>1727</v>
      </c>
      <c r="I59" s="419">
        <v>5885000</v>
      </c>
      <c r="J59" s="415" t="s">
        <v>155</v>
      </c>
      <c r="K59" s="418" t="s">
        <v>836</v>
      </c>
    </row>
    <row r="60" spans="1:11" s="304" customFormat="1" ht="40.5">
      <c r="A60" s="434"/>
      <c r="B60" s="422"/>
      <c r="C60" s="410"/>
      <c r="D60" s="403"/>
      <c r="E60" s="434"/>
      <c r="F60" s="449" t="s">
        <v>1725</v>
      </c>
      <c r="G60" s="405">
        <v>6000000</v>
      </c>
      <c r="H60" s="417"/>
      <c r="I60" s="423"/>
      <c r="J60" s="417"/>
      <c r="K60" s="422"/>
    </row>
    <row r="61" spans="1:11" s="304" customFormat="1" ht="60.75">
      <c r="A61" s="430">
        <v>39</v>
      </c>
      <c r="B61" s="418" t="s">
        <v>688</v>
      </c>
      <c r="C61" s="408">
        <v>14980</v>
      </c>
      <c r="D61" s="408">
        <v>14980</v>
      </c>
      <c r="E61" s="431" t="s">
        <v>25</v>
      </c>
      <c r="F61" s="404" t="s">
        <v>1728</v>
      </c>
      <c r="G61" s="405">
        <v>14980</v>
      </c>
      <c r="H61" s="415" t="s">
        <v>1446</v>
      </c>
      <c r="I61" s="419">
        <v>14980</v>
      </c>
      <c r="J61" s="415" t="s">
        <v>155</v>
      </c>
      <c r="K61" s="418" t="s">
        <v>992</v>
      </c>
    </row>
    <row r="62" spans="1:11" s="304" customFormat="1" ht="60.75">
      <c r="A62" s="432"/>
      <c r="B62" s="420"/>
      <c r="C62" s="409"/>
      <c r="D62" s="409"/>
      <c r="E62" s="433"/>
      <c r="F62" s="404" t="s">
        <v>1608</v>
      </c>
      <c r="G62" s="405">
        <v>16050</v>
      </c>
      <c r="H62" s="416"/>
      <c r="I62" s="421"/>
      <c r="J62" s="416"/>
      <c r="K62" s="420"/>
    </row>
    <row r="63" spans="1:11" s="304" customFormat="1" ht="25.5">
      <c r="A63" s="434"/>
      <c r="B63" s="422"/>
      <c r="C63" s="410"/>
      <c r="D63" s="410"/>
      <c r="E63" s="435"/>
      <c r="F63" s="436" t="s">
        <v>1607</v>
      </c>
      <c r="G63" s="405">
        <v>17120</v>
      </c>
      <c r="H63" s="417"/>
      <c r="I63" s="423"/>
      <c r="J63" s="417"/>
      <c r="K63" s="422"/>
    </row>
    <row r="64" spans="1:11" s="304" customFormat="1" ht="121.5">
      <c r="A64" s="427">
        <v>40</v>
      </c>
      <c r="B64" s="407" t="s">
        <v>689</v>
      </c>
      <c r="C64" s="393">
        <v>5330780</v>
      </c>
      <c r="D64" s="393">
        <v>5330780</v>
      </c>
      <c r="E64" s="450" t="s">
        <v>551</v>
      </c>
      <c r="F64" s="449" t="s">
        <v>1729</v>
      </c>
      <c r="G64" s="405">
        <v>4950000</v>
      </c>
      <c r="H64" s="404" t="s">
        <v>1729</v>
      </c>
      <c r="I64" s="405">
        <v>4950000</v>
      </c>
      <c r="J64" s="404" t="s">
        <v>690</v>
      </c>
      <c r="K64" s="407" t="s">
        <v>837</v>
      </c>
    </row>
    <row r="65" spans="1:11" s="304" customFormat="1" ht="121.5">
      <c r="A65" s="427">
        <v>41</v>
      </c>
      <c r="B65" s="404" t="s">
        <v>691</v>
      </c>
      <c r="C65" s="393">
        <v>8554.1</v>
      </c>
      <c r="D65" s="393">
        <v>8554.1</v>
      </c>
      <c r="E65" s="428" t="s">
        <v>25</v>
      </c>
      <c r="F65" s="414" t="s">
        <v>1730</v>
      </c>
      <c r="G65" s="405">
        <v>8554.1</v>
      </c>
      <c r="H65" s="451" t="s">
        <v>1730</v>
      </c>
      <c r="I65" s="405">
        <v>8554.1</v>
      </c>
      <c r="J65" s="404" t="s">
        <v>155</v>
      </c>
      <c r="K65" s="407" t="s">
        <v>838</v>
      </c>
    </row>
    <row r="66" spans="1:11" s="304" customFormat="1" ht="60.75">
      <c r="A66" s="430">
        <v>42</v>
      </c>
      <c r="B66" s="418" t="s">
        <v>692</v>
      </c>
      <c r="C66" s="401">
        <v>6955</v>
      </c>
      <c r="D66" s="401">
        <v>6955</v>
      </c>
      <c r="E66" s="431" t="s">
        <v>25</v>
      </c>
      <c r="F66" s="414" t="s">
        <v>1732</v>
      </c>
      <c r="G66" s="405">
        <v>6955</v>
      </c>
      <c r="H66" s="452" t="s">
        <v>1734</v>
      </c>
      <c r="I66" s="419">
        <v>6955</v>
      </c>
      <c r="J66" s="415" t="s">
        <v>155</v>
      </c>
      <c r="K66" s="418" t="s">
        <v>993</v>
      </c>
    </row>
    <row r="67" spans="1:11" s="304" customFormat="1" ht="25.5">
      <c r="A67" s="432"/>
      <c r="B67" s="420"/>
      <c r="C67" s="402"/>
      <c r="D67" s="402"/>
      <c r="E67" s="433"/>
      <c r="F67" s="436" t="s">
        <v>1731</v>
      </c>
      <c r="G67" s="405">
        <v>7490</v>
      </c>
      <c r="H67" s="453"/>
      <c r="I67" s="421"/>
      <c r="J67" s="416"/>
      <c r="K67" s="420"/>
    </row>
    <row r="68" spans="1:11" s="304" customFormat="1" ht="25.5">
      <c r="A68" s="434"/>
      <c r="B68" s="422"/>
      <c r="C68" s="403"/>
      <c r="D68" s="403"/>
      <c r="E68" s="435"/>
      <c r="F68" s="436" t="s">
        <v>1733</v>
      </c>
      <c r="G68" s="405">
        <v>9630</v>
      </c>
      <c r="H68" s="454"/>
      <c r="I68" s="423"/>
      <c r="J68" s="417"/>
      <c r="K68" s="422"/>
    </row>
    <row r="69" spans="1:11" s="304" customFormat="1" ht="101.25">
      <c r="A69" s="427">
        <v>43</v>
      </c>
      <c r="B69" s="404" t="s">
        <v>2245</v>
      </c>
      <c r="C69" s="393">
        <v>7985.4110000000001</v>
      </c>
      <c r="D69" s="393">
        <v>7985.4110000000001</v>
      </c>
      <c r="E69" s="428" t="s">
        <v>25</v>
      </c>
      <c r="F69" s="436" t="s">
        <v>1735</v>
      </c>
      <c r="G69" s="405">
        <v>7985.41</v>
      </c>
      <c r="H69" s="404" t="s">
        <v>1735</v>
      </c>
      <c r="I69" s="405">
        <v>7985.41</v>
      </c>
      <c r="J69" s="404" t="s">
        <v>155</v>
      </c>
      <c r="K69" s="407" t="s">
        <v>839</v>
      </c>
    </row>
    <row r="70" spans="1:11" s="304" customFormat="1" ht="101.25">
      <c r="A70" s="427">
        <v>44</v>
      </c>
      <c r="B70" s="404" t="s">
        <v>2246</v>
      </c>
      <c r="C70" s="394">
        <v>5403.5</v>
      </c>
      <c r="D70" s="394">
        <v>5403.5</v>
      </c>
      <c r="E70" s="428" t="s">
        <v>25</v>
      </c>
      <c r="F70" s="436" t="s">
        <v>1736</v>
      </c>
      <c r="G70" s="405">
        <v>5403.5</v>
      </c>
      <c r="H70" s="404" t="s">
        <v>1736</v>
      </c>
      <c r="I70" s="405">
        <v>5403.5</v>
      </c>
      <c r="J70" s="404" t="s">
        <v>428</v>
      </c>
      <c r="K70" s="407" t="s">
        <v>840</v>
      </c>
    </row>
    <row r="71" spans="1:11" s="304" customFormat="1" ht="81">
      <c r="A71" s="427">
        <v>45</v>
      </c>
      <c r="B71" s="411" t="s">
        <v>2247</v>
      </c>
      <c r="C71" s="412">
        <v>23200</v>
      </c>
      <c r="D71" s="412">
        <v>23200</v>
      </c>
      <c r="E71" s="428" t="s">
        <v>25</v>
      </c>
      <c r="F71" s="414" t="s">
        <v>1737</v>
      </c>
      <c r="G71" s="413">
        <v>23200</v>
      </c>
      <c r="H71" s="414" t="s">
        <v>1737</v>
      </c>
      <c r="I71" s="413">
        <v>23200</v>
      </c>
      <c r="J71" s="414" t="s">
        <v>155</v>
      </c>
      <c r="K71" s="411" t="s">
        <v>994</v>
      </c>
    </row>
    <row r="72" spans="1:11" s="304" customFormat="1" ht="121.5">
      <c r="A72" s="427">
        <v>46</v>
      </c>
      <c r="B72" s="407" t="s">
        <v>2248</v>
      </c>
      <c r="C72" s="394">
        <v>9933.4500000000007</v>
      </c>
      <c r="D72" s="394">
        <v>9933.4500000000007</v>
      </c>
      <c r="E72" s="428" t="s">
        <v>25</v>
      </c>
      <c r="F72" s="414" t="s">
        <v>1738</v>
      </c>
      <c r="G72" s="405">
        <v>9933.4500000000007</v>
      </c>
      <c r="H72" s="455" t="s">
        <v>1738</v>
      </c>
      <c r="I72" s="405">
        <v>9933.4500000000007</v>
      </c>
      <c r="J72" s="404" t="s">
        <v>155</v>
      </c>
      <c r="K72" s="407" t="s">
        <v>841</v>
      </c>
    </row>
    <row r="73" spans="1:11" s="304" customFormat="1" ht="141.75">
      <c r="A73" s="427">
        <v>47</v>
      </c>
      <c r="B73" s="404" t="s">
        <v>2249</v>
      </c>
      <c r="C73" s="393">
        <v>7500</v>
      </c>
      <c r="D73" s="393">
        <v>7500</v>
      </c>
      <c r="E73" s="428" t="s">
        <v>25</v>
      </c>
      <c r="F73" s="436" t="s">
        <v>1739</v>
      </c>
      <c r="G73" s="405">
        <v>7500</v>
      </c>
      <c r="H73" s="404" t="s">
        <v>1739</v>
      </c>
      <c r="I73" s="405">
        <v>7500</v>
      </c>
      <c r="J73" s="404" t="s">
        <v>155</v>
      </c>
      <c r="K73" s="411" t="s">
        <v>842</v>
      </c>
    </row>
    <row r="74" spans="1:11" s="304" customFormat="1" ht="25.5">
      <c r="A74" s="430">
        <v>48</v>
      </c>
      <c r="B74" s="418" t="s">
        <v>693</v>
      </c>
      <c r="C74" s="408">
        <v>93518</v>
      </c>
      <c r="D74" s="408">
        <v>93518</v>
      </c>
      <c r="E74" s="431" t="s">
        <v>25</v>
      </c>
      <c r="F74" s="436" t="s">
        <v>1742</v>
      </c>
      <c r="G74" s="405">
        <v>93518</v>
      </c>
      <c r="H74" s="415" t="s">
        <v>1604</v>
      </c>
      <c r="I74" s="419">
        <v>93518</v>
      </c>
      <c r="J74" s="415" t="s">
        <v>155</v>
      </c>
      <c r="K74" s="418" t="s">
        <v>843</v>
      </c>
    </row>
    <row r="75" spans="1:11" s="304" customFormat="1" ht="60.75">
      <c r="A75" s="432"/>
      <c r="B75" s="420"/>
      <c r="C75" s="409"/>
      <c r="D75" s="409"/>
      <c r="E75" s="433"/>
      <c r="F75" s="414" t="s">
        <v>1741</v>
      </c>
      <c r="G75" s="405">
        <v>102880.5</v>
      </c>
      <c r="H75" s="416"/>
      <c r="I75" s="421"/>
      <c r="J75" s="416"/>
      <c r="K75" s="420"/>
    </row>
    <row r="76" spans="1:11" s="304" customFormat="1" ht="60.75">
      <c r="A76" s="434"/>
      <c r="B76" s="422"/>
      <c r="C76" s="410"/>
      <c r="D76" s="410"/>
      <c r="E76" s="435"/>
      <c r="F76" s="414" t="s">
        <v>1740</v>
      </c>
      <c r="G76" s="405">
        <v>110959</v>
      </c>
      <c r="H76" s="417"/>
      <c r="I76" s="423"/>
      <c r="J76" s="417"/>
      <c r="K76" s="422"/>
    </row>
    <row r="77" spans="1:11" s="304" customFormat="1" ht="81">
      <c r="A77" s="427">
        <v>49</v>
      </c>
      <c r="B77" s="404" t="s">
        <v>694</v>
      </c>
      <c r="C77" s="394">
        <v>130805.36</v>
      </c>
      <c r="D77" s="394">
        <v>130805.36</v>
      </c>
      <c r="E77" s="428" t="s">
        <v>25</v>
      </c>
      <c r="F77" s="436" t="s">
        <v>1743</v>
      </c>
      <c r="G77" s="405">
        <v>130805.36</v>
      </c>
      <c r="H77" s="404" t="s">
        <v>1743</v>
      </c>
      <c r="I77" s="405">
        <v>130805.36</v>
      </c>
      <c r="J77" s="404" t="s">
        <v>155</v>
      </c>
      <c r="K77" s="407" t="s">
        <v>844</v>
      </c>
    </row>
    <row r="78" spans="1:11" s="304" customFormat="1" ht="81">
      <c r="A78" s="427">
        <v>50</v>
      </c>
      <c r="B78" s="407" t="s">
        <v>71</v>
      </c>
      <c r="C78" s="393">
        <v>30155</v>
      </c>
      <c r="D78" s="393">
        <v>30155</v>
      </c>
      <c r="E78" s="428" t="s">
        <v>25</v>
      </c>
      <c r="F78" s="414" t="s">
        <v>1744</v>
      </c>
      <c r="G78" s="456">
        <v>30155</v>
      </c>
      <c r="H78" s="394" t="s">
        <v>1745</v>
      </c>
      <c r="I78" s="456">
        <v>30155</v>
      </c>
      <c r="J78" s="404" t="s">
        <v>78</v>
      </c>
      <c r="K78" s="429" t="s">
        <v>845</v>
      </c>
    </row>
    <row r="79" spans="1:11" s="304" customFormat="1" ht="81">
      <c r="A79" s="427">
        <v>51</v>
      </c>
      <c r="B79" s="407" t="s">
        <v>695</v>
      </c>
      <c r="C79" s="393">
        <v>102000</v>
      </c>
      <c r="D79" s="393">
        <v>102000</v>
      </c>
      <c r="E79" s="428" t="s">
        <v>25</v>
      </c>
      <c r="F79" s="414" t="s">
        <v>1746</v>
      </c>
      <c r="G79" s="405">
        <v>102000</v>
      </c>
      <c r="H79" s="404" t="s">
        <v>1746</v>
      </c>
      <c r="I79" s="405">
        <v>102000</v>
      </c>
      <c r="J79" s="404" t="s">
        <v>155</v>
      </c>
      <c r="K79" s="407" t="s">
        <v>846</v>
      </c>
    </row>
    <row r="80" spans="1:11" s="304" customFormat="1" ht="60.75">
      <c r="A80" s="430">
        <v>52</v>
      </c>
      <c r="B80" s="418" t="s">
        <v>696</v>
      </c>
      <c r="C80" s="401">
        <v>25840</v>
      </c>
      <c r="D80" s="401">
        <v>25840</v>
      </c>
      <c r="E80" s="431" t="s">
        <v>25</v>
      </c>
      <c r="F80" s="414" t="s">
        <v>1749</v>
      </c>
      <c r="G80" s="405">
        <v>25840</v>
      </c>
      <c r="H80" s="415" t="s">
        <v>1750</v>
      </c>
      <c r="I80" s="419">
        <v>25840</v>
      </c>
      <c r="J80" s="415" t="s">
        <v>155</v>
      </c>
      <c r="K80" s="418" t="s">
        <v>847</v>
      </c>
    </row>
    <row r="81" spans="1:11" s="304" customFormat="1" ht="40.5">
      <c r="A81" s="432"/>
      <c r="B81" s="420"/>
      <c r="C81" s="402"/>
      <c r="D81" s="402"/>
      <c r="E81" s="433"/>
      <c r="F81" s="414" t="s">
        <v>1748</v>
      </c>
      <c r="G81" s="405">
        <v>27385</v>
      </c>
      <c r="H81" s="416"/>
      <c r="I81" s="421"/>
      <c r="J81" s="416"/>
      <c r="K81" s="420"/>
    </row>
    <row r="82" spans="1:11" s="304" customFormat="1" ht="25.5">
      <c r="A82" s="434"/>
      <c r="B82" s="422"/>
      <c r="C82" s="403"/>
      <c r="D82" s="403"/>
      <c r="E82" s="435"/>
      <c r="F82" s="436" t="s">
        <v>1747</v>
      </c>
      <c r="G82" s="457">
        <v>28740</v>
      </c>
      <c r="H82" s="417"/>
      <c r="I82" s="423"/>
      <c r="J82" s="417"/>
      <c r="K82" s="422"/>
    </row>
    <row r="83" spans="1:11" s="304" customFormat="1" ht="81">
      <c r="A83" s="430">
        <v>53</v>
      </c>
      <c r="B83" s="458" t="s">
        <v>697</v>
      </c>
      <c r="C83" s="401">
        <v>76000</v>
      </c>
      <c r="D83" s="401">
        <v>76000</v>
      </c>
      <c r="E83" s="431" t="s">
        <v>25</v>
      </c>
      <c r="F83" s="414" t="s">
        <v>1753</v>
      </c>
      <c r="G83" s="405">
        <v>76000</v>
      </c>
      <c r="H83" s="415" t="s">
        <v>1754</v>
      </c>
      <c r="I83" s="459">
        <v>76000</v>
      </c>
      <c r="J83" s="415" t="s">
        <v>155</v>
      </c>
      <c r="K83" s="418" t="s">
        <v>848</v>
      </c>
    </row>
    <row r="84" spans="1:11" s="304" customFormat="1" ht="40.5">
      <c r="A84" s="432"/>
      <c r="B84" s="460"/>
      <c r="C84" s="402"/>
      <c r="D84" s="402"/>
      <c r="E84" s="433"/>
      <c r="F84" s="414" t="s">
        <v>1752</v>
      </c>
      <c r="G84" s="405">
        <v>80400</v>
      </c>
      <c r="H84" s="416"/>
      <c r="I84" s="461"/>
      <c r="J84" s="416"/>
      <c r="K84" s="420"/>
    </row>
    <row r="85" spans="1:11" s="304" customFormat="1" ht="25.5">
      <c r="A85" s="434"/>
      <c r="B85" s="462"/>
      <c r="C85" s="403"/>
      <c r="D85" s="403"/>
      <c r="E85" s="435"/>
      <c r="F85" s="436" t="s">
        <v>1751</v>
      </c>
      <c r="G85" s="463">
        <v>81200</v>
      </c>
      <c r="H85" s="417"/>
      <c r="I85" s="464"/>
      <c r="J85" s="417"/>
      <c r="K85" s="422"/>
    </row>
    <row r="86" spans="1:11" s="304" customFormat="1" ht="40.5">
      <c r="A86" s="430">
        <v>54</v>
      </c>
      <c r="B86" s="418" t="s">
        <v>698</v>
      </c>
      <c r="C86" s="395">
        <v>34561</v>
      </c>
      <c r="D86" s="395">
        <v>34561</v>
      </c>
      <c r="E86" s="431" t="s">
        <v>25</v>
      </c>
      <c r="F86" s="414" t="s">
        <v>1757</v>
      </c>
      <c r="G86" s="463">
        <v>34561</v>
      </c>
      <c r="H86" s="415" t="s">
        <v>1633</v>
      </c>
      <c r="I86" s="419">
        <v>34561</v>
      </c>
      <c r="J86" s="415" t="s">
        <v>155</v>
      </c>
      <c r="K86" s="418" t="s">
        <v>849</v>
      </c>
    </row>
    <row r="87" spans="1:11" s="304" customFormat="1" ht="40.5">
      <c r="A87" s="432"/>
      <c r="B87" s="420"/>
      <c r="C87" s="396"/>
      <c r="D87" s="396"/>
      <c r="E87" s="433"/>
      <c r="F87" s="414" t="s">
        <v>1756</v>
      </c>
      <c r="G87" s="463">
        <v>38948</v>
      </c>
      <c r="H87" s="416"/>
      <c r="I87" s="421"/>
      <c r="J87" s="416"/>
      <c r="K87" s="420"/>
    </row>
    <row r="88" spans="1:11" s="304" customFormat="1" ht="25.5">
      <c r="A88" s="434"/>
      <c r="B88" s="422"/>
      <c r="C88" s="397"/>
      <c r="D88" s="397"/>
      <c r="E88" s="435"/>
      <c r="F88" s="436" t="s">
        <v>1755</v>
      </c>
      <c r="G88" s="405">
        <v>43442</v>
      </c>
      <c r="H88" s="417"/>
      <c r="I88" s="423"/>
      <c r="J88" s="417"/>
      <c r="K88" s="422"/>
    </row>
    <row r="89" spans="1:11" s="304" customFormat="1" ht="60.75">
      <c r="A89" s="430">
        <v>55</v>
      </c>
      <c r="B89" s="415" t="s">
        <v>699</v>
      </c>
      <c r="C89" s="408">
        <v>6955</v>
      </c>
      <c r="D89" s="408">
        <v>6955</v>
      </c>
      <c r="E89" s="431" t="s">
        <v>25</v>
      </c>
      <c r="F89" s="414" t="s">
        <v>1759</v>
      </c>
      <c r="G89" s="405">
        <v>6955</v>
      </c>
      <c r="H89" s="415" t="s">
        <v>1456</v>
      </c>
      <c r="I89" s="419">
        <v>6955</v>
      </c>
      <c r="J89" s="415" t="s">
        <v>155</v>
      </c>
      <c r="K89" s="418" t="s">
        <v>850</v>
      </c>
    </row>
    <row r="90" spans="1:11" s="304" customFormat="1" ht="40.5">
      <c r="A90" s="432"/>
      <c r="B90" s="416"/>
      <c r="C90" s="409"/>
      <c r="D90" s="409"/>
      <c r="E90" s="433"/>
      <c r="F90" s="414" t="s">
        <v>1758</v>
      </c>
      <c r="G90" s="405">
        <v>8560</v>
      </c>
      <c r="H90" s="416"/>
      <c r="I90" s="421"/>
      <c r="J90" s="416"/>
      <c r="K90" s="420"/>
    </row>
    <row r="91" spans="1:11" s="304" customFormat="1" ht="25.5">
      <c r="A91" s="434"/>
      <c r="B91" s="417"/>
      <c r="C91" s="410"/>
      <c r="D91" s="410"/>
      <c r="E91" s="435"/>
      <c r="F91" s="436" t="s">
        <v>1755</v>
      </c>
      <c r="G91" s="405">
        <v>8988</v>
      </c>
      <c r="H91" s="417"/>
      <c r="I91" s="423"/>
      <c r="J91" s="417"/>
      <c r="K91" s="422"/>
    </row>
    <row r="92" spans="1:11" s="304" customFormat="1" ht="60.75">
      <c r="A92" s="430">
        <v>56</v>
      </c>
      <c r="B92" s="418" t="s">
        <v>700</v>
      </c>
      <c r="C92" s="408">
        <v>86028</v>
      </c>
      <c r="D92" s="395">
        <v>86028</v>
      </c>
      <c r="E92" s="431" t="s">
        <v>25</v>
      </c>
      <c r="F92" s="414" t="s">
        <v>1761</v>
      </c>
      <c r="G92" s="405">
        <v>86028</v>
      </c>
      <c r="H92" s="424" t="s">
        <v>1764</v>
      </c>
      <c r="I92" s="437">
        <v>86028</v>
      </c>
      <c r="J92" s="415" t="s">
        <v>155</v>
      </c>
      <c r="K92" s="418" t="s">
        <v>851</v>
      </c>
    </row>
    <row r="93" spans="1:11" s="304" customFormat="1" ht="40.5">
      <c r="A93" s="432"/>
      <c r="B93" s="420"/>
      <c r="C93" s="409"/>
      <c r="D93" s="396"/>
      <c r="E93" s="433"/>
      <c r="F93" s="414" t="s">
        <v>1760</v>
      </c>
      <c r="G93" s="405">
        <v>99510</v>
      </c>
      <c r="H93" s="416"/>
      <c r="I93" s="438"/>
      <c r="J93" s="416"/>
      <c r="K93" s="420"/>
    </row>
    <row r="94" spans="1:11" s="304" customFormat="1" ht="81">
      <c r="A94" s="434"/>
      <c r="B94" s="422"/>
      <c r="C94" s="410"/>
      <c r="D94" s="397"/>
      <c r="E94" s="435"/>
      <c r="F94" s="414" t="s">
        <v>1762</v>
      </c>
      <c r="G94" s="413">
        <v>99510</v>
      </c>
      <c r="H94" s="417"/>
      <c r="I94" s="439"/>
      <c r="J94" s="417"/>
      <c r="K94" s="422"/>
    </row>
    <row r="95" spans="1:11" s="304" customFormat="1" ht="162">
      <c r="A95" s="427">
        <v>57</v>
      </c>
      <c r="B95" s="404" t="s">
        <v>2250</v>
      </c>
      <c r="C95" s="393">
        <v>22400</v>
      </c>
      <c r="D95" s="393">
        <v>22400</v>
      </c>
      <c r="E95" s="428" t="s">
        <v>25</v>
      </c>
      <c r="F95" s="436" t="s">
        <v>1763</v>
      </c>
      <c r="G95" s="405">
        <v>22400</v>
      </c>
      <c r="H95" s="404" t="s">
        <v>1763</v>
      </c>
      <c r="I95" s="405">
        <v>22400</v>
      </c>
      <c r="J95" s="404" t="s">
        <v>155</v>
      </c>
      <c r="K95" s="407" t="s">
        <v>852</v>
      </c>
    </row>
    <row r="96" spans="1:11" s="304" customFormat="1" ht="81">
      <c r="A96" s="427">
        <v>58</v>
      </c>
      <c r="B96" s="407" t="s">
        <v>701</v>
      </c>
      <c r="C96" s="394">
        <v>18000</v>
      </c>
      <c r="D96" s="394">
        <v>18000</v>
      </c>
      <c r="E96" s="428" t="s">
        <v>25</v>
      </c>
      <c r="F96" s="436" t="s">
        <v>1765</v>
      </c>
      <c r="G96" s="405">
        <v>18000</v>
      </c>
      <c r="H96" s="404" t="s">
        <v>1765</v>
      </c>
      <c r="I96" s="405">
        <v>18000</v>
      </c>
      <c r="J96" s="404" t="s">
        <v>155</v>
      </c>
      <c r="K96" s="407" t="s">
        <v>995</v>
      </c>
    </row>
    <row r="97" spans="1:11" s="304" customFormat="1" ht="40.5">
      <c r="A97" s="430">
        <v>59</v>
      </c>
      <c r="B97" s="418" t="s">
        <v>702</v>
      </c>
      <c r="C97" s="408">
        <v>17184.2</v>
      </c>
      <c r="D97" s="408">
        <v>17184.2</v>
      </c>
      <c r="E97" s="446" t="s">
        <v>25</v>
      </c>
      <c r="F97" s="414" t="s">
        <v>1562</v>
      </c>
      <c r="G97" s="405">
        <v>17184.2</v>
      </c>
      <c r="H97" s="415" t="s">
        <v>1768</v>
      </c>
      <c r="I97" s="419">
        <v>17184.2</v>
      </c>
      <c r="J97" s="415" t="s">
        <v>155</v>
      </c>
      <c r="K97" s="418" t="s">
        <v>853</v>
      </c>
    </row>
    <row r="98" spans="1:11" s="304" customFormat="1" ht="40.5">
      <c r="A98" s="432"/>
      <c r="B98" s="420"/>
      <c r="C98" s="409"/>
      <c r="D98" s="409"/>
      <c r="E98" s="447"/>
      <c r="F98" s="414" t="s">
        <v>1766</v>
      </c>
      <c r="G98" s="405">
        <v>22898</v>
      </c>
      <c r="H98" s="416"/>
      <c r="I98" s="421"/>
      <c r="J98" s="416"/>
      <c r="K98" s="420"/>
    </row>
    <row r="99" spans="1:11" s="304" customFormat="1" ht="25.5">
      <c r="A99" s="434"/>
      <c r="B99" s="422"/>
      <c r="C99" s="410"/>
      <c r="D99" s="410"/>
      <c r="E99" s="448"/>
      <c r="F99" s="436" t="s">
        <v>1767</v>
      </c>
      <c r="G99" s="405">
        <v>24396</v>
      </c>
      <c r="H99" s="417"/>
      <c r="I99" s="423"/>
      <c r="J99" s="417"/>
      <c r="K99" s="422"/>
    </row>
    <row r="100" spans="1:11" s="304" customFormat="1" ht="222.75">
      <c r="A100" s="427">
        <v>60</v>
      </c>
      <c r="B100" s="404" t="s">
        <v>703</v>
      </c>
      <c r="C100" s="394">
        <v>1044000</v>
      </c>
      <c r="D100" s="394">
        <v>1012500</v>
      </c>
      <c r="E100" s="427" t="s">
        <v>76</v>
      </c>
      <c r="F100" s="436" t="s">
        <v>1769</v>
      </c>
      <c r="G100" s="413">
        <v>1025000</v>
      </c>
      <c r="H100" s="414" t="s">
        <v>1769</v>
      </c>
      <c r="I100" s="413">
        <v>1012500</v>
      </c>
      <c r="J100" s="404" t="s">
        <v>704</v>
      </c>
      <c r="K100" s="407" t="s">
        <v>854</v>
      </c>
    </row>
    <row r="101" spans="1:11" s="304" customFormat="1" ht="81">
      <c r="A101" s="427">
        <v>61</v>
      </c>
      <c r="B101" s="404" t="s">
        <v>705</v>
      </c>
      <c r="C101" s="393">
        <v>50000</v>
      </c>
      <c r="D101" s="393">
        <v>50000</v>
      </c>
      <c r="E101" s="428" t="s">
        <v>25</v>
      </c>
      <c r="F101" s="436" t="s">
        <v>1156</v>
      </c>
      <c r="G101" s="405">
        <v>22510</v>
      </c>
      <c r="H101" s="404" t="s">
        <v>1156</v>
      </c>
      <c r="I101" s="405">
        <v>22510</v>
      </c>
      <c r="J101" s="414" t="s">
        <v>155</v>
      </c>
      <c r="K101" s="443" t="s">
        <v>996</v>
      </c>
    </row>
    <row r="102" spans="1:11" s="304" customFormat="1" ht="81">
      <c r="A102" s="427">
        <v>62</v>
      </c>
      <c r="B102" s="411" t="s">
        <v>2251</v>
      </c>
      <c r="C102" s="412">
        <v>21250</v>
      </c>
      <c r="D102" s="412">
        <v>21250</v>
      </c>
      <c r="E102" s="428" t="s">
        <v>25</v>
      </c>
      <c r="F102" s="436" t="s">
        <v>1318</v>
      </c>
      <c r="G102" s="413">
        <v>21250</v>
      </c>
      <c r="H102" s="414" t="s">
        <v>1318</v>
      </c>
      <c r="I102" s="413">
        <v>21250</v>
      </c>
      <c r="J102" s="414" t="s">
        <v>428</v>
      </c>
      <c r="K102" s="407" t="s">
        <v>997</v>
      </c>
    </row>
    <row r="103" spans="1:11" s="304" customFormat="1" ht="60.75">
      <c r="A103" s="430">
        <v>63</v>
      </c>
      <c r="B103" s="418" t="s">
        <v>706</v>
      </c>
      <c r="C103" s="408">
        <v>5885</v>
      </c>
      <c r="D103" s="408">
        <v>5885</v>
      </c>
      <c r="E103" s="431" t="s">
        <v>25</v>
      </c>
      <c r="F103" s="414" t="s">
        <v>1759</v>
      </c>
      <c r="G103" s="413">
        <v>5885</v>
      </c>
      <c r="H103" s="424" t="s">
        <v>1454</v>
      </c>
      <c r="I103" s="419">
        <v>5885</v>
      </c>
      <c r="J103" s="415" t="s">
        <v>155</v>
      </c>
      <c r="K103" s="418" t="s">
        <v>855</v>
      </c>
    </row>
    <row r="104" spans="1:11" s="304" customFormat="1" ht="60.75">
      <c r="A104" s="432"/>
      <c r="B104" s="420"/>
      <c r="C104" s="409"/>
      <c r="D104" s="409"/>
      <c r="E104" s="433"/>
      <c r="F104" s="414" t="s">
        <v>1770</v>
      </c>
      <c r="G104" s="413">
        <v>7490</v>
      </c>
      <c r="H104" s="425"/>
      <c r="I104" s="421"/>
      <c r="J104" s="416"/>
      <c r="K104" s="420"/>
    </row>
    <row r="105" spans="1:11" s="304" customFormat="1" ht="25.5">
      <c r="A105" s="434"/>
      <c r="B105" s="422"/>
      <c r="C105" s="410"/>
      <c r="D105" s="410"/>
      <c r="E105" s="435"/>
      <c r="F105" s="436" t="s">
        <v>1771</v>
      </c>
      <c r="G105" s="413">
        <v>8560</v>
      </c>
      <c r="H105" s="426"/>
      <c r="I105" s="423"/>
      <c r="J105" s="417"/>
      <c r="K105" s="422"/>
    </row>
    <row r="106" spans="1:11" s="304" customFormat="1" ht="25.5">
      <c r="A106" s="430">
        <v>64</v>
      </c>
      <c r="B106" s="418" t="s">
        <v>707</v>
      </c>
      <c r="C106" s="408">
        <v>21935</v>
      </c>
      <c r="D106" s="408">
        <v>21935</v>
      </c>
      <c r="E106" s="431" t="s">
        <v>25</v>
      </c>
      <c r="F106" s="436" t="s">
        <v>1772</v>
      </c>
      <c r="G106" s="413">
        <v>21935</v>
      </c>
      <c r="H106" s="465" t="s">
        <v>1775</v>
      </c>
      <c r="I106" s="466">
        <v>21935</v>
      </c>
      <c r="J106" s="415" t="s">
        <v>2405</v>
      </c>
      <c r="K106" s="418" t="s">
        <v>856</v>
      </c>
    </row>
    <row r="107" spans="1:11" s="304" customFormat="1" ht="25.5">
      <c r="A107" s="432"/>
      <c r="B107" s="420"/>
      <c r="C107" s="409"/>
      <c r="D107" s="409"/>
      <c r="E107" s="433"/>
      <c r="F107" s="436" t="s">
        <v>1773</v>
      </c>
      <c r="G107" s="413">
        <v>26750</v>
      </c>
      <c r="H107" s="467"/>
      <c r="I107" s="468"/>
      <c r="J107" s="416"/>
      <c r="K107" s="420"/>
    </row>
    <row r="108" spans="1:11" s="304" customFormat="1" ht="40.5">
      <c r="A108" s="434"/>
      <c r="B108" s="422"/>
      <c r="C108" s="410"/>
      <c r="D108" s="410"/>
      <c r="E108" s="435"/>
      <c r="F108" s="414" t="s">
        <v>1774</v>
      </c>
      <c r="G108" s="413">
        <v>26215</v>
      </c>
      <c r="H108" s="469"/>
      <c r="I108" s="470"/>
      <c r="J108" s="417"/>
      <c r="K108" s="422"/>
    </row>
    <row r="109" spans="1:11" s="304" customFormat="1" ht="81">
      <c r="A109" s="427">
        <v>65</v>
      </c>
      <c r="B109" s="404" t="s">
        <v>2254</v>
      </c>
      <c r="C109" s="393">
        <v>13696</v>
      </c>
      <c r="D109" s="393">
        <v>13696</v>
      </c>
      <c r="E109" s="428" t="s">
        <v>25</v>
      </c>
      <c r="F109" s="436" t="s">
        <v>1776</v>
      </c>
      <c r="G109" s="405">
        <v>13696</v>
      </c>
      <c r="H109" s="451" t="s">
        <v>1776</v>
      </c>
      <c r="I109" s="405">
        <v>13696</v>
      </c>
      <c r="J109" s="404" t="s">
        <v>155</v>
      </c>
      <c r="K109" s="407" t="s">
        <v>857</v>
      </c>
    </row>
    <row r="110" spans="1:11" s="304" customFormat="1" ht="40.5">
      <c r="A110" s="430">
        <v>66</v>
      </c>
      <c r="B110" s="418" t="s">
        <v>708</v>
      </c>
      <c r="C110" s="408">
        <v>19166.91</v>
      </c>
      <c r="D110" s="408">
        <v>19166.91</v>
      </c>
      <c r="E110" s="431" t="s">
        <v>25</v>
      </c>
      <c r="F110" s="414" t="s">
        <v>1953</v>
      </c>
      <c r="G110" s="405">
        <v>19166.91</v>
      </c>
      <c r="H110" s="452" t="s">
        <v>1779</v>
      </c>
      <c r="I110" s="437">
        <v>19166.91</v>
      </c>
      <c r="J110" s="415" t="s">
        <v>2406</v>
      </c>
      <c r="K110" s="418" t="s">
        <v>858</v>
      </c>
    </row>
    <row r="111" spans="1:11" s="304" customFormat="1" ht="25.5">
      <c r="A111" s="432"/>
      <c r="B111" s="420"/>
      <c r="C111" s="409"/>
      <c r="D111" s="409"/>
      <c r="E111" s="433"/>
      <c r="F111" s="436" t="s">
        <v>1778</v>
      </c>
      <c r="G111" s="405">
        <v>19841.009999999998</v>
      </c>
      <c r="H111" s="453"/>
      <c r="I111" s="438"/>
      <c r="J111" s="416"/>
      <c r="K111" s="420"/>
    </row>
    <row r="112" spans="1:11" s="304" customFormat="1" ht="25.5">
      <c r="A112" s="434"/>
      <c r="B112" s="422"/>
      <c r="C112" s="410"/>
      <c r="D112" s="410"/>
      <c r="E112" s="435"/>
      <c r="F112" s="436" t="s">
        <v>1777</v>
      </c>
      <c r="G112" s="413">
        <v>19391.61</v>
      </c>
      <c r="H112" s="454"/>
      <c r="I112" s="439"/>
      <c r="J112" s="417"/>
      <c r="K112" s="422"/>
    </row>
    <row r="113" spans="1:11" s="304" customFormat="1" ht="60.75">
      <c r="A113" s="430">
        <v>67</v>
      </c>
      <c r="B113" s="418" t="s">
        <v>709</v>
      </c>
      <c r="C113" s="408">
        <v>2754929</v>
      </c>
      <c r="D113" s="408">
        <v>2754929</v>
      </c>
      <c r="E113" s="430" t="s">
        <v>76</v>
      </c>
      <c r="F113" s="414" t="s">
        <v>1780</v>
      </c>
      <c r="G113" s="413">
        <v>2740805</v>
      </c>
      <c r="H113" s="424" t="s">
        <v>1782</v>
      </c>
      <c r="I113" s="419">
        <v>2740805</v>
      </c>
      <c r="J113" s="415" t="s">
        <v>2405</v>
      </c>
      <c r="K113" s="418" t="s">
        <v>859</v>
      </c>
    </row>
    <row r="114" spans="1:11" s="304" customFormat="1" ht="40.5">
      <c r="A114" s="434"/>
      <c r="B114" s="422"/>
      <c r="C114" s="410"/>
      <c r="D114" s="410"/>
      <c r="E114" s="434"/>
      <c r="F114" s="449" t="s">
        <v>1781</v>
      </c>
      <c r="G114" s="405">
        <v>2750805</v>
      </c>
      <c r="H114" s="426"/>
      <c r="I114" s="423"/>
      <c r="J114" s="417"/>
      <c r="K114" s="422"/>
    </row>
    <row r="115" spans="1:11" s="304" customFormat="1" ht="101.25">
      <c r="A115" s="430">
        <v>68</v>
      </c>
      <c r="B115" s="458" t="s">
        <v>2252</v>
      </c>
      <c r="C115" s="401">
        <v>382500</v>
      </c>
      <c r="D115" s="398">
        <v>382500</v>
      </c>
      <c r="E115" s="431" t="s">
        <v>25</v>
      </c>
      <c r="F115" s="404" t="s">
        <v>1783</v>
      </c>
      <c r="G115" s="405">
        <v>382500</v>
      </c>
      <c r="H115" s="424" t="s">
        <v>1786</v>
      </c>
      <c r="I115" s="459">
        <v>382500</v>
      </c>
      <c r="J115" s="415" t="s">
        <v>2405</v>
      </c>
      <c r="K115" s="418" t="s">
        <v>860</v>
      </c>
    </row>
    <row r="116" spans="1:11" s="304" customFormat="1" ht="81">
      <c r="A116" s="432"/>
      <c r="B116" s="460"/>
      <c r="C116" s="402"/>
      <c r="D116" s="399"/>
      <c r="E116" s="433"/>
      <c r="F116" s="404" t="s">
        <v>1784</v>
      </c>
      <c r="G116" s="405">
        <v>595000</v>
      </c>
      <c r="H116" s="425"/>
      <c r="I116" s="461"/>
      <c r="J116" s="416"/>
      <c r="K116" s="420"/>
    </row>
    <row r="117" spans="1:11" s="304" customFormat="1" ht="25.5">
      <c r="A117" s="434"/>
      <c r="B117" s="462"/>
      <c r="C117" s="403"/>
      <c r="D117" s="400"/>
      <c r="E117" s="435"/>
      <c r="F117" s="436" t="s">
        <v>1785</v>
      </c>
      <c r="G117" s="463">
        <v>545700</v>
      </c>
      <c r="H117" s="426"/>
      <c r="I117" s="464"/>
      <c r="J117" s="417"/>
      <c r="K117" s="422"/>
    </row>
    <row r="118" spans="1:11" s="304" customFormat="1" ht="40.5">
      <c r="A118" s="430">
        <v>69</v>
      </c>
      <c r="B118" s="415" t="s">
        <v>2253</v>
      </c>
      <c r="C118" s="395">
        <v>31030</v>
      </c>
      <c r="D118" s="395">
        <v>31030</v>
      </c>
      <c r="E118" s="431" t="s">
        <v>25</v>
      </c>
      <c r="F118" s="414" t="s">
        <v>1787</v>
      </c>
      <c r="G118" s="463">
        <v>31030</v>
      </c>
      <c r="H118" s="471" t="s">
        <v>1775</v>
      </c>
      <c r="I118" s="419">
        <v>31030</v>
      </c>
      <c r="J118" s="415" t="s">
        <v>2405</v>
      </c>
      <c r="K118" s="418" t="s">
        <v>861</v>
      </c>
    </row>
    <row r="119" spans="1:11" s="304" customFormat="1" ht="40.5">
      <c r="A119" s="432"/>
      <c r="B119" s="416"/>
      <c r="C119" s="396"/>
      <c r="D119" s="396"/>
      <c r="E119" s="433"/>
      <c r="F119" s="414" t="s">
        <v>1788</v>
      </c>
      <c r="G119" s="463">
        <v>37450</v>
      </c>
      <c r="H119" s="472"/>
      <c r="I119" s="421"/>
      <c r="J119" s="416"/>
      <c r="K119" s="420"/>
    </row>
    <row r="120" spans="1:11" s="304" customFormat="1" ht="25.5">
      <c r="A120" s="434"/>
      <c r="B120" s="417"/>
      <c r="C120" s="397"/>
      <c r="D120" s="397"/>
      <c r="E120" s="435"/>
      <c r="F120" s="436" t="s">
        <v>1755</v>
      </c>
      <c r="G120" s="405">
        <v>40660</v>
      </c>
      <c r="H120" s="473"/>
      <c r="I120" s="423"/>
      <c r="J120" s="417"/>
      <c r="K120" s="422"/>
    </row>
    <row r="121" spans="1:11" s="304" customFormat="1" ht="81">
      <c r="A121" s="427">
        <v>70</v>
      </c>
      <c r="B121" s="404" t="s">
        <v>2255</v>
      </c>
      <c r="C121" s="394">
        <v>21400</v>
      </c>
      <c r="D121" s="394">
        <v>21400</v>
      </c>
      <c r="E121" s="428" t="s">
        <v>25</v>
      </c>
      <c r="F121" s="436" t="s">
        <v>1663</v>
      </c>
      <c r="G121" s="413">
        <v>21400</v>
      </c>
      <c r="H121" s="414" t="s">
        <v>1663</v>
      </c>
      <c r="I121" s="405">
        <v>21400</v>
      </c>
      <c r="J121" s="404" t="s">
        <v>710</v>
      </c>
      <c r="K121" s="407" t="s">
        <v>862</v>
      </c>
    </row>
    <row r="122" spans="1:11" s="304" customFormat="1" ht="81">
      <c r="A122" s="430">
        <v>71</v>
      </c>
      <c r="B122" s="418" t="s">
        <v>711</v>
      </c>
      <c r="C122" s="408">
        <v>3000000</v>
      </c>
      <c r="D122" s="408">
        <v>3000000</v>
      </c>
      <c r="E122" s="430" t="s">
        <v>76</v>
      </c>
      <c r="F122" s="414" t="s">
        <v>1791</v>
      </c>
      <c r="G122" s="413">
        <v>2985000</v>
      </c>
      <c r="H122" s="424" t="s">
        <v>1792</v>
      </c>
      <c r="I122" s="437">
        <v>2985000</v>
      </c>
      <c r="J122" s="415" t="s">
        <v>2405</v>
      </c>
      <c r="K122" s="418" t="s">
        <v>863</v>
      </c>
    </row>
    <row r="123" spans="1:11" s="304" customFormat="1" ht="81">
      <c r="A123" s="432"/>
      <c r="B123" s="420"/>
      <c r="C123" s="409"/>
      <c r="D123" s="409"/>
      <c r="E123" s="432"/>
      <c r="F123" s="414" t="s">
        <v>1790</v>
      </c>
      <c r="G123" s="413">
        <v>2999000</v>
      </c>
      <c r="H123" s="425"/>
      <c r="I123" s="438"/>
      <c r="J123" s="416"/>
      <c r="K123" s="420"/>
    </row>
    <row r="124" spans="1:11" s="304" customFormat="1" ht="40.5">
      <c r="A124" s="434"/>
      <c r="B124" s="422"/>
      <c r="C124" s="410"/>
      <c r="D124" s="410"/>
      <c r="E124" s="434"/>
      <c r="F124" s="449" t="s">
        <v>1789</v>
      </c>
      <c r="G124" s="413">
        <v>3000000</v>
      </c>
      <c r="H124" s="426"/>
      <c r="I124" s="439"/>
      <c r="J124" s="417"/>
      <c r="K124" s="422"/>
    </row>
    <row r="125" spans="1:11" s="304" customFormat="1" ht="263.25">
      <c r="A125" s="427">
        <v>72</v>
      </c>
      <c r="B125" s="404" t="s">
        <v>2256</v>
      </c>
      <c r="C125" s="394">
        <v>2171970</v>
      </c>
      <c r="D125" s="394">
        <v>2171970</v>
      </c>
      <c r="E125" s="427" t="s">
        <v>76</v>
      </c>
      <c r="F125" s="436" t="s">
        <v>1793</v>
      </c>
      <c r="G125" s="413">
        <v>2170000</v>
      </c>
      <c r="H125" s="414" t="s">
        <v>1793</v>
      </c>
      <c r="I125" s="413">
        <v>2170000</v>
      </c>
      <c r="J125" s="404" t="s">
        <v>690</v>
      </c>
      <c r="K125" s="407" t="s">
        <v>864</v>
      </c>
    </row>
    <row r="126" spans="1:11" s="304" customFormat="1" ht="56.25" customHeight="1">
      <c r="A126" s="430">
        <v>73</v>
      </c>
      <c r="B126" s="418" t="s">
        <v>712</v>
      </c>
      <c r="C126" s="401">
        <v>2587200</v>
      </c>
      <c r="D126" s="401">
        <v>2587200</v>
      </c>
      <c r="E126" s="430" t="s">
        <v>76</v>
      </c>
      <c r="F126" s="404" t="s">
        <v>1794</v>
      </c>
      <c r="G126" s="413">
        <v>2455265</v>
      </c>
      <c r="H126" s="424" t="s">
        <v>1797</v>
      </c>
      <c r="I126" s="419">
        <v>2120000</v>
      </c>
      <c r="J126" s="415" t="s">
        <v>155</v>
      </c>
      <c r="K126" s="418" t="s">
        <v>865</v>
      </c>
    </row>
    <row r="127" spans="1:11" s="304" customFormat="1" ht="56.25" customHeight="1">
      <c r="A127" s="432"/>
      <c r="B127" s="420"/>
      <c r="C127" s="402"/>
      <c r="D127" s="402"/>
      <c r="E127" s="432"/>
      <c r="F127" s="404" t="s">
        <v>1801</v>
      </c>
      <c r="G127" s="413">
        <v>2476713</v>
      </c>
      <c r="H127" s="425"/>
      <c r="I127" s="421"/>
      <c r="J127" s="416"/>
      <c r="K127" s="420"/>
    </row>
    <row r="128" spans="1:11" s="304" customFormat="1" ht="56.25" customHeight="1">
      <c r="A128" s="432"/>
      <c r="B128" s="420"/>
      <c r="C128" s="402"/>
      <c r="D128" s="402"/>
      <c r="E128" s="432"/>
      <c r="F128" s="404" t="s">
        <v>1795</v>
      </c>
      <c r="G128" s="413">
        <v>2240910</v>
      </c>
      <c r="H128" s="425"/>
      <c r="I128" s="421"/>
      <c r="J128" s="416"/>
      <c r="K128" s="420"/>
    </row>
    <row r="129" spans="1:11" s="304" customFormat="1" ht="56.25" customHeight="1">
      <c r="A129" s="432"/>
      <c r="B129" s="420"/>
      <c r="C129" s="402"/>
      <c r="D129" s="402"/>
      <c r="E129" s="432"/>
      <c r="F129" s="404" t="s">
        <v>1802</v>
      </c>
      <c r="G129" s="413">
        <v>2553600</v>
      </c>
      <c r="H129" s="425"/>
      <c r="I129" s="421"/>
      <c r="J129" s="416"/>
      <c r="K129" s="420"/>
    </row>
    <row r="130" spans="1:11" s="304" customFormat="1" ht="56.25" customHeight="1">
      <c r="A130" s="434"/>
      <c r="B130" s="422"/>
      <c r="C130" s="403"/>
      <c r="D130" s="403"/>
      <c r="E130" s="434"/>
      <c r="F130" s="404" t="s">
        <v>1796</v>
      </c>
      <c r="G130" s="405">
        <v>2120000</v>
      </c>
      <c r="H130" s="426"/>
      <c r="I130" s="423"/>
      <c r="J130" s="417"/>
      <c r="K130" s="422"/>
    </row>
  </sheetData>
  <autoFilter ref="A5:K130" xr:uid="{00000000-0009-0000-0000-000006000000}"/>
  <mergeCells count="241">
    <mergeCell ref="A2:K2"/>
    <mergeCell ref="A3:K3"/>
    <mergeCell ref="A4:K4"/>
    <mergeCell ref="F5:G5"/>
    <mergeCell ref="F6:G6"/>
    <mergeCell ref="H5:I5"/>
    <mergeCell ref="H6:I6"/>
    <mergeCell ref="H13:H15"/>
    <mergeCell ref="I13:I15"/>
    <mergeCell ref="J13:J15"/>
    <mergeCell ref="K13:K15"/>
    <mergeCell ref="A13:A15"/>
    <mergeCell ref="B13:B15"/>
    <mergeCell ref="C13:C15"/>
    <mergeCell ref="D13:D15"/>
    <mergeCell ref="E13:E15"/>
    <mergeCell ref="A18:A20"/>
    <mergeCell ref="B18:B20"/>
    <mergeCell ref="C18:C20"/>
    <mergeCell ref="D18:D20"/>
    <mergeCell ref="E18:E20"/>
    <mergeCell ref="H18:H20"/>
    <mergeCell ref="I18:I20"/>
    <mergeCell ref="J18:J20"/>
    <mergeCell ref="K18:K20"/>
    <mergeCell ref="H21:H23"/>
    <mergeCell ref="I21:I23"/>
    <mergeCell ref="J21:J23"/>
    <mergeCell ref="K21:K23"/>
    <mergeCell ref="A27:A29"/>
    <mergeCell ref="B27:B29"/>
    <mergeCell ref="C27:C29"/>
    <mergeCell ref="D27:D29"/>
    <mergeCell ref="E27:E29"/>
    <mergeCell ref="H27:H29"/>
    <mergeCell ref="I27:I29"/>
    <mergeCell ref="J27:J29"/>
    <mergeCell ref="K27:K29"/>
    <mergeCell ref="A21:A23"/>
    <mergeCell ref="B21:B23"/>
    <mergeCell ref="C21:C23"/>
    <mergeCell ref="D21:D23"/>
    <mergeCell ref="E21:E23"/>
    <mergeCell ref="A47:A49"/>
    <mergeCell ref="B47:B49"/>
    <mergeCell ref="C47:C49"/>
    <mergeCell ref="D47:D49"/>
    <mergeCell ref="E47:E49"/>
    <mergeCell ref="H34:H36"/>
    <mergeCell ref="I34:I36"/>
    <mergeCell ref="J34:J36"/>
    <mergeCell ref="K34:K36"/>
    <mergeCell ref="K47:K49"/>
    <mergeCell ref="J47:J49"/>
    <mergeCell ref="I47:I49"/>
    <mergeCell ref="H47:H49"/>
    <mergeCell ref="A34:A36"/>
    <mergeCell ref="B34:B36"/>
    <mergeCell ref="C34:C36"/>
    <mergeCell ref="D34:D36"/>
    <mergeCell ref="E34:E36"/>
    <mergeCell ref="H52:H54"/>
    <mergeCell ref="I52:I54"/>
    <mergeCell ref="J52:J54"/>
    <mergeCell ref="K52:K54"/>
    <mergeCell ref="A55:A56"/>
    <mergeCell ref="B55:B56"/>
    <mergeCell ref="C55:C56"/>
    <mergeCell ref="D55:D56"/>
    <mergeCell ref="E55:E56"/>
    <mergeCell ref="H55:H56"/>
    <mergeCell ref="I55:I56"/>
    <mergeCell ref="J55:J56"/>
    <mergeCell ref="K55:K56"/>
    <mergeCell ref="A52:A54"/>
    <mergeCell ref="B52:B54"/>
    <mergeCell ref="C52:C54"/>
    <mergeCell ref="D52:D54"/>
    <mergeCell ref="E52:E54"/>
    <mergeCell ref="H59:H60"/>
    <mergeCell ref="I59:I60"/>
    <mergeCell ref="J59:J60"/>
    <mergeCell ref="K59:K60"/>
    <mergeCell ref="A61:A63"/>
    <mergeCell ref="B61:B63"/>
    <mergeCell ref="C61:C63"/>
    <mergeCell ref="D61:D63"/>
    <mergeCell ref="E61:E63"/>
    <mergeCell ref="H61:H63"/>
    <mergeCell ref="I61:I63"/>
    <mergeCell ref="J61:J63"/>
    <mergeCell ref="K61:K63"/>
    <mergeCell ref="A59:A60"/>
    <mergeCell ref="B59:B60"/>
    <mergeCell ref="C59:C60"/>
    <mergeCell ref="D59:D60"/>
    <mergeCell ref="E59:E60"/>
    <mergeCell ref="H66:H68"/>
    <mergeCell ref="I66:I68"/>
    <mergeCell ref="J66:J68"/>
    <mergeCell ref="K66:K68"/>
    <mergeCell ref="A74:A76"/>
    <mergeCell ref="B74:B76"/>
    <mergeCell ref="C74:C76"/>
    <mergeCell ref="D74:D76"/>
    <mergeCell ref="E74:E76"/>
    <mergeCell ref="H74:H76"/>
    <mergeCell ref="I74:I76"/>
    <mergeCell ref="J74:J76"/>
    <mergeCell ref="K74:K76"/>
    <mergeCell ref="A66:A68"/>
    <mergeCell ref="B66:B68"/>
    <mergeCell ref="C66:C68"/>
    <mergeCell ref="D66:D68"/>
    <mergeCell ref="E66:E68"/>
    <mergeCell ref="C113:C114"/>
    <mergeCell ref="D113:D114"/>
    <mergeCell ref="E113:E114"/>
    <mergeCell ref="H80:H82"/>
    <mergeCell ref="I80:I82"/>
    <mergeCell ref="J80:J82"/>
    <mergeCell ref="K80:K82"/>
    <mergeCell ref="A83:A85"/>
    <mergeCell ref="B83:B85"/>
    <mergeCell ref="C83:C85"/>
    <mergeCell ref="D83:D85"/>
    <mergeCell ref="E83:E85"/>
    <mergeCell ref="H83:H85"/>
    <mergeCell ref="I83:I85"/>
    <mergeCell ref="J83:J85"/>
    <mergeCell ref="K83:K85"/>
    <mergeCell ref="A80:A82"/>
    <mergeCell ref="B80:B82"/>
    <mergeCell ref="C80:C82"/>
    <mergeCell ref="D80:D82"/>
    <mergeCell ref="E80:E82"/>
    <mergeCell ref="E103:E105"/>
    <mergeCell ref="H103:H105"/>
    <mergeCell ref="I103:I105"/>
    <mergeCell ref="A126:A130"/>
    <mergeCell ref="B126:B130"/>
    <mergeCell ref="C126:C130"/>
    <mergeCell ref="D126:D130"/>
    <mergeCell ref="E126:E130"/>
    <mergeCell ref="H126:H130"/>
    <mergeCell ref="I126:I130"/>
    <mergeCell ref="J126:J130"/>
    <mergeCell ref="K126:K130"/>
    <mergeCell ref="K122:K124"/>
    <mergeCell ref="A118:A120"/>
    <mergeCell ref="B118:B120"/>
    <mergeCell ref="C118:C120"/>
    <mergeCell ref="D118:D120"/>
    <mergeCell ref="E118:E120"/>
    <mergeCell ref="H118:H120"/>
    <mergeCell ref="I118:I120"/>
    <mergeCell ref="J118:J120"/>
    <mergeCell ref="K118:K120"/>
    <mergeCell ref="D122:D124"/>
    <mergeCell ref="E122:E124"/>
    <mergeCell ref="H122:H124"/>
    <mergeCell ref="I122:I124"/>
    <mergeCell ref="J122:J124"/>
    <mergeCell ref="A122:A124"/>
    <mergeCell ref="B122:B124"/>
    <mergeCell ref="C122:C124"/>
    <mergeCell ref="H115:H117"/>
    <mergeCell ref="I115:I117"/>
    <mergeCell ref="J115:J117"/>
    <mergeCell ref="K115:K117"/>
    <mergeCell ref="A110:A112"/>
    <mergeCell ref="B110:B112"/>
    <mergeCell ref="C110:C112"/>
    <mergeCell ref="D110:D112"/>
    <mergeCell ref="E110:E112"/>
    <mergeCell ref="H110:H112"/>
    <mergeCell ref="I110:I112"/>
    <mergeCell ref="J110:J112"/>
    <mergeCell ref="K110:K112"/>
    <mergeCell ref="A115:A117"/>
    <mergeCell ref="B115:B117"/>
    <mergeCell ref="C115:C117"/>
    <mergeCell ref="D115:D117"/>
    <mergeCell ref="E115:E117"/>
    <mergeCell ref="H113:H114"/>
    <mergeCell ref="I113:I114"/>
    <mergeCell ref="J113:J114"/>
    <mergeCell ref="K113:K114"/>
    <mergeCell ref="A113:A114"/>
    <mergeCell ref="B113:B114"/>
    <mergeCell ref="J103:J105"/>
    <mergeCell ref="K103:K105"/>
    <mergeCell ref="D106:D108"/>
    <mergeCell ref="C106:C108"/>
    <mergeCell ref="B106:B108"/>
    <mergeCell ref="A106:A108"/>
    <mergeCell ref="A103:A105"/>
    <mergeCell ref="B103:B105"/>
    <mergeCell ref="C103:C105"/>
    <mergeCell ref="D103:D105"/>
    <mergeCell ref="H106:H108"/>
    <mergeCell ref="I106:I108"/>
    <mergeCell ref="J106:J108"/>
    <mergeCell ref="K106:K108"/>
    <mergeCell ref="E106:E108"/>
    <mergeCell ref="E92:E94"/>
    <mergeCell ref="D92:D94"/>
    <mergeCell ref="C92:C94"/>
    <mergeCell ref="A92:A94"/>
    <mergeCell ref="B92:B94"/>
    <mergeCell ref="H97:H99"/>
    <mergeCell ref="I97:I99"/>
    <mergeCell ref="J97:J99"/>
    <mergeCell ref="K97:K99"/>
    <mergeCell ref="H92:H94"/>
    <mergeCell ref="I92:I94"/>
    <mergeCell ref="J92:J94"/>
    <mergeCell ref="K92:K94"/>
    <mergeCell ref="A97:A99"/>
    <mergeCell ref="B97:B99"/>
    <mergeCell ref="C97:C99"/>
    <mergeCell ref="D97:D99"/>
    <mergeCell ref="E97:E99"/>
    <mergeCell ref="A86:A88"/>
    <mergeCell ref="B86:B88"/>
    <mergeCell ref="C86:C88"/>
    <mergeCell ref="D86:D88"/>
    <mergeCell ref="E86:E88"/>
    <mergeCell ref="H89:H91"/>
    <mergeCell ref="I89:I91"/>
    <mergeCell ref="J89:J91"/>
    <mergeCell ref="K89:K91"/>
    <mergeCell ref="H86:H88"/>
    <mergeCell ref="I86:I88"/>
    <mergeCell ref="J86:J88"/>
    <mergeCell ref="K86:K88"/>
    <mergeCell ref="A89:A91"/>
    <mergeCell ref="B89:B91"/>
    <mergeCell ref="C89:C91"/>
    <mergeCell ref="D89:D91"/>
    <mergeCell ref="E89:E91"/>
  </mergeCells>
  <pageMargins left="0.11811023622047245" right="0.11811023622047245" top="0.35433070866141736" bottom="0.15748031496062992" header="0.31496062992125984" footer="0.31496062992125984"/>
  <pageSetup paperSize="9" scale="5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79998168889431442"/>
    <pageSetUpPr fitToPage="1"/>
  </sheetPr>
  <dimension ref="A1:N410"/>
  <sheetViews>
    <sheetView zoomScale="82" zoomScaleNormal="95" workbookViewId="0">
      <pane xSplit="2" ySplit="5" topLeftCell="C6" activePane="bottomRight" state="frozen"/>
      <selection activeCell="G10" sqref="G10"/>
      <selection pane="topRight" activeCell="G10" sqref="G10"/>
      <selection pane="bottomLeft" activeCell="G10" sqref="G10"/>
      <selection pane="bottomRight" activeCell="D16" sqref="D16"/>
    </sheetView>
  </sheetViews>
  <sheetFormatPr defaultColWidth="26.42578125" defaultRowHeight="20.25"/>
  <cols>
    <col min="1" max="1" width="8.7109375" style="23" customWidth="1"/>
    <col min="2" max="2" width="35" style="25" customWidth="1"/>
    <col min="3" max="3" width="25.28515625" style="100" customWidth="1"/>
    <col min="4" max="4" width="27.140625" style="100" customWidth="1"/>
    <col min="5" max="5" width="22.28515625" style="23" customWidth="1"/>
    <col min="6" max="6" width="30.7109375" style="23" customWidth="1"/>
    <col min="7" max="7" width="25.85546875" style="36" bestFit="1" customWidth="1"/>
    <col min="8" max="8" width="30.7109375" style="36" customWidth="1"/>
    <col min="9" max="9" width="25.85546875" style="100" bestFit="1" customWidth="1"/>
    <col min="10" max="11" width="30.7109375" style="101" customWidth="1"/>
    <col min="12" max="16384" width="26.42578125" style="24"/>
  </cols>
  <sheetData>
    <row r="1" spans="1:13" ht="23.25">
      <c r="A1" s="375"/>
      <c r="B1" s="376"/>
      <c r="C1" s="494"/>
      <c r="D1" s="494"/>
      <c r="E1" s="375"/>
      <c r="F1" s="375"/>
      <c r="G1" s="379"/>
      <c r="H1" s="379"/>
      <c r="I1" s="494"/>
      <c r="J1" s="495"/>
      <c r="K1" s="377" t="s">
        <v>4</v>
      </c>
    </row>
    <row r="2" spans="1:13" ht="40.5">
      <c r="A2" s="380" t="s">
        <v>350</v>
      </c>
      <c r="B2" s="380"/>
      <c r="C2" s="380"/>
      <c r="D2" s="380"/>
      <c r="E2" s="380"/>
      <c r="F2" s="380"/>
      <c r="G2" s="496"/>
      <c r="H2" s="380"/>
      <c r="I2" s="496"/>
      <c r="J2" s="380"/>
      <c r="K2" s="380"/>
      <c r="M2" s="24" t="s">
        <v>968</v>
      </c>
    </row>
    <row r="3" spans="1:13" ht="23.25">
      <c r="A3" s="380" t="s">
        <v>298</v>
      </c>
      <c r="B3" s="380"/>
      <c r="C3" s="380"/>
      <c r="D3" s="380"/>
      <c r="E3" s="380"/>
      <c r="F3" s="380"/>
      <c r="G3" s="496"/>
      <c r="H3" s="380"/>
      <c r="I3" s="496"/>
      <c r="J3" s="380"/>
      <c r="K3" s="380"/>
    </row>
    <row r="4" spans="1:13" ht="23.25">
      <c r="A4" s="381" t="s">
        <v>942</v>
      </c>
      <c r="B4" s="381"/>
      <c r="C4" s="381"/>
      <c r="D4" s="381"/>
      <c r="E4" s="381"/>
      <c r="F4" s="381"/>
      <c r="G4" s="497"/>
      <c r="H4" s="381"/>
      <c r="I4" s="497"/>
      <c r="J4" s="381"/>
      <c r="K4" s="381"/>
    </row>
    <row r="5" spans="1:13" s="38" customFormat="1" ht="70.5" customHeight="1">
      <c r="A5" s="339" t="s">
        <v>0</v>
      </c>
      <c r="B5" s="339" t="s">
        <v>2</v>
      </c>
      <c r="C5" s="340" t="s">
        <v>866</v>
      </c>
      <c r="D5" s="340" t="s">
        <v>302</v>
      </c>
      <c r="E5" s="339" t="s">
        <v>3</v>
      </c>
      <c r="F5" s="341" t="s">
        <v>338</v>
      </c>
      <c r="G5" s="344"/>
      <c r="H5" s="343" t="s">
        <v>351</v>
      </c>
      <c r="I5" s="344"/>
      <c r="J5" s="339" t="s">
        <v>292</v>
      </c>
      <c r="K5" s="339" t="s">
        <v>337</v>
      </c>
    </row>
    <row r="6" spans="1:13" s="22" customFormat="1" ht="28.5" customHeight="1">
      <c r="A6" s="382" t="s">
        <v>328</v>
      </c>
      <c r="B6" s="382" t="s">
        <v>329</v>
      </c>
      <c r="C6" s="498" t="s">
        <v>330</v>
      </c>
      <c r="D6" s="340" t="s">
        <v>331</v>
      </c>
      <c r="E6" s="382" t="s">
        <v>332</v>
      </c>
      <c r="F6" s="383" t="s">
        <v>333</v>
      </c>
      <c r="G6" s="344"/>
      <c r="H6" s="383" t="s">
        <v>334</v>
      </c>
      <c r="I6" s="344"/>
      <c r="J6" s="382" t="s">
        <v>335</v>
      </c>
      <c r="K6" s="382" t="s">
        <v>336</v>
      </c>
    </row>
    <row r="7" spans="1:13" s="314" customFormat="1" ht="69.75" customHeight="1">
      <c r="A7" s="430">
        <v>1</v>
      </c>
      <c r="B7" s="418" t="s">
        <v>713</v>
      </c>
      <c r="C7" s="474">
        <v>27900</v>
      </c>
      <c r="D7" s="474">
        <v>27900</v>
      </c>
      <c r="E7" s="431" t="s">
        <v>25</v>
      </c>
      <c r="F7" s="499" t="s">
        <v>1840</v>
      </c>
      <c r="G7" s="348">
        <v>27900</v>
      </c>
      <c r="H7" s="500" t="s">
        <v>1805</v>
      </c>
      <c r="I7" s="501">
        <v>27900</v>
      </c>
      <c r="J7" s="418" t="s">
        <v>155</v>
      </c>
      <c r="K7" s="418" t="s">
        <v>868</v>
      </c>
    </row>
    <row r="8" spans="1:13" s="314" customFormat="1" ht="69.75" customHeight="1">
      <c r="A8" s="432"/>
      <c r="B8" s="420"/>
      <c r="C8" s="475"/>
      <c r="D8" s="475"/>
      <c r="E8" s="433"/>
      <c r="F8" s="502" t="s">
        <v>1841</v>
      </c>
      <c r="G8" s="348">
        <v>31500</v>
      </c>
      <c r="H8" s="503"/>
      <c r="I8" s="501"/>
      <c r="J8" s="420"/>
      <c r="K8" s="420"/>
    </row>
    <row r="9" spans="1:13" s="304" customFormat="1" ht="69.75" customHeight="1">
      <c r="A9" s="434"/>
      <c r="B9" s="422"/>
      <c r="C9" s="476"/>
      <c r="D9" s="476"/>
      <c r="E9" s="435"/>
      <c r="F9" s="411" t="s">
        <v>1804</v>
      </c>
      <c r="G9" s="413">
        <v>33865.5</v>
      </c>
      <c r="H9" s="504"/>
      <c r="I9" s="501"/>
      <c r="J9" s="422"/>
      <c r="K9" s="422"/>
    </row>
    <row r="10" spans="1:13" s="304" customFormat="1" ht="80.099999999999994" customHeight="1">
      <c r="A10" s="427">
        <v>2</v>
      </c>
      <c r="B10" s="407" t="s">
        <v>714</v>
      </c>
      <c r="C10" s="477">
        <v>44060</v>
      </c>
      <c r="D10" s="477">
        <v>44060</v>
      </c>
      <c r="E10" s="428" t="s">
        <v>25</v>
      </c>
      <c r="F10" s="411" t="s">
        <v>1806</v>
      </c>
      <c r="G10" s="405">
        <v>44060</v>
      </c>
      <c r="H10" s="505" t="s">
        <v>1806</v>
      </c>
      <c r="I10" s="405">
        <v>44060</v>
      </c>
      <c r="J10" s="404" t="s">
        <v>155</v>
      </c>
      <c r="K10" s="404" t="s">
        <v>869</v>
      </c>
    </row>
    <row r="11" spans="1:13" s="304" customFormat="1" ht="80.099999999999994" customHeight="1">
      <c r="A11" s="427">
        <v>3</v>
      </c>
      <c r="B11" s="407" t="s">
        <v>715</v>
      </c>
      <c r="C11" s="477">
        <v>6298.88</v>
      </c>
      <c r="D11" s="477">
        <v>6298.88</v>
      </c>
      <c r="E11" s="428" t="s">
        <v>25</v>
      </c>
      <c r="F11" s="411" t="s">
        <v>1807</v>
      </c>
      <c r="G11" s="405">
        <v>6298.88</v>
      </c>
      <c r="H11" s="505" t="s">
        <v>1807</v>
      </c>
      <c r="I11" s="405">
        <v>6298.88</v>
      </c>
      <c r="J11" s="404" t="s">
        <v>155</v>
      </c>
      <c r="K11" s="404" t="s">
        <v>870</v>
      </c>
    </row>
    <row r="12" spans="1:13" s="304" customFormat="1" ht="80.099999999999994" customHeight="1">
      <c r="A12" s="427">
        <v>4</v>
      </c>
      <c r="B12" s="506" t="s">
        <v>531</v>
      </c>
      <c r="C12" s="478">
        <v>7266.35</v>
      </c>
      <c r="D12" s="478">
        <v>7266.35</v>
      </c>
      <c r="E12" s="428" t="s">
        <v>25</v>
      </c>
      <c r="F12" s="506" t="s">
        <v>1808</v>
      </c>
      <c r="G12" s="507">
        <v>7266.35</v>
      </c>
      <c r="H12" s="506" t="s">
        <v>1808</v>
      </c>
      <c r="I12" s="508">
        <v>7266.35</v>
      </c>
      <c r="J12" s="509" t="s">
        <v>155</v>
      </c>
      <c r="K12" s="510" t="s">
        <v>871</v>
      </c>
    </row>
    <row r="13" spans="1:13" s="304" customFormat="1" ht="80.099999999999994" customHeight="1">
      <c r="A13" s="427">
        <v>5</v>
      </c>
      <c r="B13" s="407" t="s">
        <v>419</v>
      </c>
      <c r="C13" s="477">
        <v>12630.28</v>
      </c>
      <c r="D13" s="477">
        <v>12630.28</v>
      </c>
      <c r="E13" s="428" t="s">
        <v>25</v>
      </c>
      <c r="F13" s="407" t="s">
        <v>1809</v>
      </c>
      <c r="G13" s="405">
        <v>12630.28</v>
      </c>
      <c r="H13" s="407" t="s">
        <v>1809</v>
      </c>
      <c r="I13" s="405">
        <v>12630.28</v>
      </c>
      <c r="J13" s="509" t="s">
        <v>155</v>
      </c>
      <c r="K13" s="511" t="s">
        <v>969</v>
      </c>
    </row>
    <row r="14" spans="1:13" s="304" customFormat="1" ht="80.099999999999994" customHeight="1">
      <c r="A14" s="427">
        <v>6</v>
      </c>
      <c r="B14" s="407" t="s">
        <v>419</v>
      </c>
      <c r="C14" s="477">
        <v>12983.38</v>
      </c>
      <c r="D14" s="477">
        <v>12983.38</v>
      </c>
      <c r="E14" s="428" t="s">
        <v>25</v>
      </c>
      <c r="F14" s="407" t="s">
        <v>1810</v>
      </c>
      <c r="G14" s="405">
        <v>12983.38</v>
      </c>
      <c r="H14" s="407" t="s">
        <v>1810</v>
      </c>
      <c r="I14" s="405">
        <v>12983.38</v>
      </c>
      <c r="J14" s="509" t="s">
        <v>155</v>
      </c>
      <c r="K14" s="511" t="s">
        <v>970</v>
      </c>
    </row>
    <row r="15" spans="1:13" s="304" customFormat="1" ht="80.099999999999994" customHeight="1">
      <c r="A15" s="427">
        <v>7</v>
      </c>
      <c r="B15" s="407" t="s">
        <v>716</v>
      </c>
      <c r="C15" s="479">
        <v>8532.18</v>
      </c>
      <c r="D15" s="512">
        <v>8532.18</v>
      </c>
      <c r="E15" s="428" t="s">
        <v>25</v>
      </c>
      <c r="F15" s="505" t="s">
        <v>1811</v>
      </c>
      <c r="G15" s="405">
        <v>8532.18</v>
      </c>
      <c r="H15" s="505" t="s">
        <v>1811</v>
      </c>
      <c r="I15" s="405">
        <v>8532.18</v>
      </c>
      <c r="J15" s="404" t="s">
        <v>155</v>
      </c>
      <c r="K15" s="404" t="s">
        <v>872</v>
      </c>
    </row>
    <row r="16" spans="1:13" s="304" customFormat="1" ht="80.099999999999994" customHeight="1">
      <c r="A16" s="427">
        <v>8</v>
      </c>
      <c r="B16" s="407" t="s">
        <v>717</v>
      </c>
      <c r="C16" s="479">
        <v>13600</v>
      </c>
      <c r="D16" s="479">
        <v>13600</v>
      </c>
      <c r="E16" s="428" t="s">
        <v>25</v>
      </c>
      <c r="F16" s="407" t="s">
        <v>1812</v>
      </c>
      <c r="G16" s="405">
        <v>13600</v>
      </c>
      <c r="H16" s="407" t="s">
        <v>1812</v>
      </c>
      <c r="I16" s="405">
        <v>13600</v>
      </c>
      <c r="J16" s="509" t="s">
        <v>155</v>
      </c>
      <c r="K16" s="404" t="s">
        <v>718</v>
      </c>
    </row>
    <row r="17" spans="1:11" s="304" customFormat="1" ht="80.099999999999994" customHeight="1">
      <c r="A17" s="427">
        <v>9</v>
      </c>
      <c r="B17" s="411" t="s">
        <v>421</v>
      </c>
      <c r="C17" s="480">
        <v>25000</v>
      </c>
      <c r="D17" s="480">
        <v>25000</v>
      </c>
      <c r="E17" s="428" t="s">
        <v>25</v>
      </c>
      <c r="F17" s="411" t="s">
        <v>1193</v>
      </c>
      <c r="G17" s="413">
        <v>25000</v>
      </c>
      <c r="H17" s="411" t="s">
        <v>1193</v>
      </c>
      <c r="I17" s="413" t="s">
        <v>1817</v>
      </c>
      <c r="J17" s="404" t="s">
        <v>155</v>
      </c>
      <c r="K17" s="414" t="s">
        <v>971</v>
      </c>
    </row>
    <row r="18" spans="1:11" s="304" customFormat="1" ht="80.099999999999994" customHeight="1">
      <c r="A18" s="427">
        <v>10</v>
      </c>
      <c r="B18" s="411" t="s">
        <v>719</v>
      </c>
      <c r="C18" s="480">
        <v>9392.4599999999991</v>
      </c>
      <c r="D18" s="480">
        <v>9392.4599999999991</v>
      </c>
      <c r="E18" s="428" t="s">
        <v>25</v>
      </c>
      <c r="F18" s="407" t="s">
        <v>1813</v>
      </c>
      <c r="G18" s="405">
        <v>9392.4599999999991</v>
      </c>
      <c r="H18" s="407" t="s">
        <v>1813</v>
      </c>
      <c r="I18" s="405">
        <v>9392.4599999999991</v>
      </c>
      <c r="J18" s="404" t="s">
        <v>155</v>
      </c>
      <c r="K18" s="414" t="s">
        <v>972</v>
      </c>
    </row>
    <row r="19" spans="1:11" s="304" customFormat="1" ht="80.099999999999994" customHeight="1">
      <c r="A19" s="427">
        <v>11</v>
      </c>
      <c r="B19" s="429" t="s">
        <v>1942</v>
      </c>
      <c r="C19" s="479">
        <v>119112.4</v>
      </c>
      <c r="D19" s="479">
        <v>119112.4</v>
      </c>
      <c r="E19" s="428" t="s">
        <v>25</v>
      </c>
      <c r="F19" s="429" t="s">
        <v>1814</v>
      </c>
      <c r="G19" s="405" t="s">
        <v>1816</v>
      </c>
      <c r="H19" s="429" t="s">
        <v>1814</v>
      </c>
      <c r="I19" s="405" t="s">
        <v>1816</v>
      </c>
      <c r="J19" s="509" t="s">
        <v>155</v>
      </c>
      <c r="K19" s="445" t="s">
        <v>973</v>
      </c>
    </row>
    <row r="20" spans="1:11" s="304" customFormat="1" ht="81">
      <c r="A20" s="427">
        <v>12</v>
      </c>
      <c r="B20" s="407" t="s">
        <v>720</v>
      </c>
      <c r="C20" s="477">
        <v>27978</v>
      </c>
      <c r="D20" s="477">
        <v>27978</v>
      </c>
      <c r="E20" s="428" t="s">
        <v>25</v>
      </c>
      <c r="F20" s="407" t="s">
        <v>1815</v>
      </c>
      <c r="G20" s="405">
        <v>27978</v>
      </c>
      <c r="H20" s="407" t="s">
        <v>1815</v>
      </c>
      <c r="I20" s="405">
        <v>27978</v>
      </c>
      <c r="J20" s="509" t="s">
        <v>155</v>
      </c>
      <c r="K20" s="404" t="s">
        <v>974</v>
      </c>
    </row>
    <row r="21" spans="1:11" s="304" customFormat="1" ht="40.5">
      <c r="A21" s="430">
        <v>13</v>
      </c>
      <c r="B21" s="418" t="s">
        <v>721</v>
      </c>
      <c r="C21" s="481">
        <v>56496</v>
      </c>
      <c r="D21" s="487">
        <v>56496</v>
      </c>
      <c r="E21" s="431" t="s">
        <v>25</v>
      </c>
      <c r="F21" s="411" t="s">
        <v>1819</v>
      </c>
      <c r="G21" s="405">
        <v>56496</v>
      </c>
      <c r="H21" s="513" t="s">
        <v>1820</v>
      </c>
      <c r="I21" s="437">
        <v>56496</v>
      </c>
      <c r="J21" s="418" t="s">
        <v>155</v>
      </c>
      <c r="K21" s="418" t="s">
        <v>873</v>
      </c>
    </row>
    <row r="22" spans="1:11" s="304" customFormat="1" ht="40.5">
      <c r="A22" s="432"/>
      <c r="B22" s="420"/>
      <c r="C22" s="482"/>
      <c r="D22" s="488"/>
      <c r="E22" s="433"/>
      <c r="F22" s="411" t="s">
        <v>1818</v>
      </c>
      <c r="G22" s="405">
        <v>64200</v>
      </c>
      <c r="H22" s="420"/>
      <c r="I22" s="514"/>
      <c r="J22" s="420"/>
      <c r="K22" s="420"/>
    </row>
    <row r="23" spans="1:11" s="304" customFormat="1" ht="58.15" customHeight="1">
      <c r="A23" s="434"/>
      <c r="B23" s="422"/>
      <c r="C23" s="483"/>
      <c r="D23" s="489"/>
      <c r="E23" s="435"/>
      <c r="F23" s="515" t="s">
        <v>1595</v>
      </c>
      <c r="G23" s="413">
        <v>64200</v>
      </c>
      <c r="H23" s="422"/>
      <c r="I23" s="516"/>
      <c r="J23" s="422"/>
      <c r="K23" s="422"/>
    </row>
    <row r="24" spans="1:11" s="304" customFormat="1" ht="101.25">
      <c r="A24" s="430">
        <v>14</v>
      </c>
      <c r="B24" s="458" t="s">
        <v>722</v>
      </c>
      <c r="C24" s="474">
        <v>27649000</v>
      </c>
      <c r="D24" s="474">
        <v>24201095.68</v>
      </c>
      <c r="E24" s="430" t="s">
        <v>76</v>
      </c>
      <c r="F24" s="411" t="s">
        <v>2258</v>
      </c>
      <c r="G24" s="413" t="s">
        <v>2257</v>
      </c>
      <c r="H24" s="418" t="s">
        <v>1822</v>
      </c>
      <c r="I24" s="419">
        <v>24000000</v>
      </c>
      <c r="J24" s="415" t="s">
        <v>723</v>
      </c>
      <c r="K24" s="415" t="s">
        <v>874</v>
      </c>
    </row>
    <row r="25" spans="1:11" s="304" customFormat="1" ht="60.75">
      <c r="A25" s="432"/>
      <c r="B25" s="460"/>
      <c r="C25" s="475"/>
      <c r="D25" s="475"/>
      <c r="E25" s="432"/>
      <c r="F25" s="411" t="s">
        <v>2259</v>
      </c>
      <c r="G25" s="517">
        <v>23900000</v>
      </c>
      <c r="H25" s="420"/>
      <c r="I25" s="518"/>
      <c r="J25" s="416"/>
      <c r="K25" s="416"/>
    </row>
    <row r="26" spans="1:11" s="304" customFormat="1" ht="60.75">
      <c r="A26" s="432"/>
      <c r="B26" s="460"/>
      <c r="C26" s="475"/>
      <c r="D26" s="475"/>
      <c r="E26" s="432"/>
      <c r="F26" s="411" t="s">
        <v>1821</v>
      </c>
      <c r="G26" s="413">
        <v>24000000</v>
      </c>
      <c r="H26" s="420"/>
      <c r="I26" s="518"/>
      <c r="J26" s="416"/>
      <c r="K26" s="416"/>
    </row>
    <row r="27" spans="1:11" s="304" customFormat="1" ht="60.75">
      <c r="A27" s="432"/>
      <c r="B27" s="460"/>
      <c r="C27" s="475"/>
      <c r="D27" s="475"/>
      <c r="E27" s="432"/>
      <c r="F27" s="411" t="s">
        <v>2261</v>
      </c>
      <c r="G27" s="413" t="s">
        <v>2260</v>
      </c>
      <c r="H27" s="420"/>
      <c r="I27" s="518"/>
      <c r="J27" s="416"/>
      <c r="K27" s="416"/>
    </row>
    <row r="28" spans="1:11" s="304" customFormat="1" ht="81">
      <c r="A28" s="434"/>
      <c r="B28" s="462"/>
      <c r="C28" s="476"/>
      <c r="D28" s="476"/>
      <c r="E28" s="434"/>
      <c r="F28" s="407" t="s">
        <v>2262</v>
      </c>
      <c r="G28" s="405">
        <v>26300000</v>
      </c>
      <c r="H28" s="422"/>
      <c r="I28" s="519"/>
      <c r="J28" s="417"/>
      <c r="K28" s="417"/>
    </row>
    <row r="29" spans="1:11" s="304" customFormat="1" ht="45" customHeight="1">
      <c r="A29" s="430">
        <v>15</v>
      </c>
      <c r="B29" s="418" t="s">
        <v>724</v>
      </c>
      <c r="C29" s="484">
        <v>13520</v>
      </c>
      <c r="D29" s="474">
        <v>13520</v>
      </c>
      <c r="E29" s="431" t="s">
        <v>25</v>
      </c>
      <c r="F29" s="411" t="s">
        <v>1582</v>
      </c>
      <c r="G29" s="405">
        <v>13520</v>
      </c>
      <c r="H29" s="513" t="s">
        <v>1825</v>
      </c>
      <c r="I29" s="437">
        <v>13520</v>
      </c>
      <c r="J29" s="418" t="s">
        <v>155</v>
      </c>
      <c r="K29" s="418" t="s">
        <v>875</v>
      </c>
    </row>
    <row r="30" spans="1:11" s="304" customFormat="1" ht="45" customHeight="1">
      <c r="A30" s="432"/>
      <c r="B30" s="420"/>
      <c r="C30" s="485"/>
      <c r="D30" s="475"/>
      <c r="E30" s="433"/>
      <c r="F30" s="450" t="s">
        <v>1824</v>
      </c>
      <c r="G30" s="405">
        <v>14600</v>
      </c>
      <c r="H30" s="420"/>
      <c r="I30" s="514"/>
      <c r="J30" s="420"/>
      <c r="K30" s="420"/>
    </row>
    <row r="31" spans="1:11" s="304" customFormat="1" ht="45" customHeight="1">
      <c r="A31" s="434"/>
      <c r="B31" s="422"/>
      <c r="C31" s="486"/>
      <c r="D31" s="476"/>
      <c r="E31" s="435"/>
      <c r="F31" s="515" t="s">
        <v>1823</v>
      </c>
      <c r="G31" s="413">
        <v>15400</v>
      </c>
      <c r="H31" s="422"/>
      <c r="I31" s="516"/>
      <c r="J31" s="422"/>
      <c r="K31" s="422"/>
    </row>
    <row r="32" spans="1:11" s="304" customFormat="1" ht="80.099999999999994" customHeight="1">
      <c r="A32" s="427">
        <v>16</v>
      </c>
      <c r="B32" s="407" t="s">
        <v>2418</v>
      </c>
      <c r="C32" s="479">
        <v>15200</v>
      </c>
      <c r="D32" s="479">
        <v>15200</v>
      </c>
      <c r="E32" s="428" t="s">
        <v>25</v>
      </c>
      <c r="F32" s="407" t="s">
        <v>1827</v>
      </c>
      <c r="G32" s="405">
        <v>15200</v>
      </c>
      <c r="H32" s="407" t="s">
        <v>1828</v>
      </c>
      <c r="I32" s="405">
        <v>15200</v>
      </c>
      <c r="J32" s="414" t="s">
        <v>360</v>
      </c>
      <c r="K32" s="404" t="s">
        <v>876</v>
      </c>
    </row>
    <row r="33" spans="1:14" s="304" customFormat="1" ht="80.099999999999994" customHeight="1">
      <c r="A33" s="427">
        <v>17</v>
      </c>
      <c r="B33" s="407" t="s">
        <v>725</v>
      </c>
      <c r="C33" s="477">
        <v>83353</v>
      </c>
      <c r="D33" s="477">
        <v>83353</v>
      </c>
      <c r="E33" s="428" t="s">
        <v>25</v>
      </c>
      <c r="F33" s="407" t="s">
        <v>1826</v>
      </c>
      <c r="G33" s="405">
        <v>83353</v>
      </c>
      <c r="H33" s="407" t="s">
        <v>1829</v>
      </c>
      <c r="I33" s="405">
        <v>83353</v>
      </c>
      <c r="J33" s="414" t="s">
        <v>155</v>
      </c>
      <c r="K33" s="404" t="s">
        <v>877</v>
      </c>
    </row>
    <row r="34" spans="1:14" s="304" customFormat="1" ht="45" customHeight="1">
      <c r="A34" s="430">
        <v>18</v>
      </c>
      <c r="B34" s="418" t="s">
        <v>726</v>
      </c>
      <c r="C34" s="481">
        <v>23920</v>
      </c>
      <c r="D34" s="487">
        <v>23920</v>
      </c>
      <c r="E34" s="431" t="s">
        <v>25</v>
      </c>
      <c r="F34" s="411" t="s">
        <v>1832</v>
      </c>
      <c r="G34" s="405">
        <v>23920</v>
      </c>
      <c r="H34" s="418" t="s">
        <v>1836</v>
      </c>
      <c r="I34" s="419">
        <v>23920</v>
      </c>
      <c r="J34" s="513" t="s">
        <v>155</v>
      </c>
      <c r="K34" s="418" t="s">
        <v>878</v>
      </c>
    </row>
    <row r="35" spans="1:14" s="304" customFormat="1" ht="45" customHeight="1">
      <c r="A35" s="432"/>
      <c r="B35" s="420"/>
      <c r="C35" s="482"/>
      <c r="D35" s="488"/>
      <c r="E35" s="433"/>
      <c r="F35" s="411" t="s">
        <v>1831</v>
      </c>
      <c r="G35" s="405">
        <v>25500</v>
      </c>
      <c r="H35" s="420"/>
      <c r="I35" s="518"/>
      <c r="J35" s="420"/>
      <c r="K35" s="420"/>
    </row>
    <row r="36" spans="1:14" s="304" customFormat="1" ht="45" customHeight="1">
      <c r="A36" s="434"/>
      <c r="B36" s="422"/>
      <c r="C36" s="483"/>
      <c r="D36" s="489"/>
      <c r="E36" s="435"/>
      <c r="F36" s="411" t="s">
        <v>1830</v>
      </c>
      <c r="G36" s="405">
        <v>26393.33</v>
      </c>
      <c r="H36" s="422"/>
      <c r="I36" s="519"/>
      <c r="J36" s="422"/>
      <c r="K36" s="422"/>
    </row>
    <row r="37" spans="1:14" s="304" customFormat="1" ht="45" customHeight="1">
      <c r="A37" s="430">
        <v>19</v>
      </c>
      <c r="B37" s="418" t="s">
        <v>727</v>
      </c>
      <c r="C37" s="487">
        <v>290000</v>
      </c>
      <c r="D37" s="487">
        <v>290000</v>
      </c>
      <c r="E37" s="431" t="s">
        <v>25</v>
      </c>
      <c r="F37" s="411" t="s">
        <v>1835</v>
      </c>
      <c r="G37" s="405">
        <v>290000</v>
      </c>
      <c r="H37" s="418" t="s">
        <v>1696</v>
      </c>
      <c r="I37" s="419">
        <v>290000</v>
      </c>
      <c r="J37" s="513" t="s">
        <v>155</v>
      </c>
      <c r="K37" s="418" t="s">
        <v>879</v>
      </c>
    </row>
    <row r="38" spans="1:14" s="304" customFormat="1" ht="45" customHeight="1">
      <c r="A38" s="432"/>
      <c r="B38" s="420"/>
      <c r="C38" s="488"/>
      <c r="D38" s="488"/>
      <c r="E38" s="433"/>
      <c r="F38" s="515" t="s">
        <v>1834</v>
      </c>
      <c r="G38" s="405">
        <v>322000</v>
      </c>
      <c r="H38" s="420"/>
      <c r="I38" s="518"/>
      <c r="J38" s="420"/>
      <c r="K38" s="420"/>
    </row>
    <row r="39" spans="1:14" s="304" customFormat="1" ht="45" customHeight="1">
      <c r="A39" s="434"/>
      <c r="B39" s="422"/>
      <c r="C39" s="489"/>
      <c r="D39" s="489"/>
      <c r="E39" s="435"/>
      <c r="F39" s="515" t="s">
        <v>1833</v>
      </c>
      <c r="G39" s="405">
        <v>353600</v>
      </c>
      <c r="H39" s="422"/>
      <c r="I39" s="519"/>
      <c r="J39" s="422"/>
      <c r="K39" s="422"/>
    </row>
    <row r="40" spans="1:14" s="304" customFormat="1" ht="80.099999999999994" customHeight="1">
      <c r="A40" s="427">
        <v>20</v>
      </c>
      <c r="B40" s="407" t="s">
        <v>728</v>
      </c>
      <c r="C40" s="479">
        <v>10752.62</v>
      </c>
      <c r="D40" s="479">
        <v>10752.62</v>
      </c>
      <c r="E40" s="428" t="s">
        <v>25</v>
      </c>
      <c r="F40" s="407" t="s">
        <v>1066</v>
      </c>
      <c r="G40" s="405">
        <v>10752.62</v>
      </c>
      <c r="H40" s="407" t="s">
        <v>1066</v>
      </c>
      <c r="I40" s="405">
        <v>10752.62</v>
      </c>
      <c r="J40" s="414" t="s">
        <v>155</v>
      </c>
      <c r="K40" s="404" t="s">
        <v>880</v>
      </c>
    </row>
    <row r="41" spans="1:14" s="304" customFormat="1" ht="80.099999999999994" customHeight="1">
      <c r="A41" s="427">
        <v>21</v>
      </c>
      <c r="B41" s="407" t="s">
        <v>729</v>
      </c>
      <c r="C41" s="477">
        <v>61822</v>
      </c>
      <c r="D41" s="477">
        <v>61822</v>
      </c>
      <c r="E41" s="428" t="s">
        <v>25</v>
      </c>
      <c r="F41" s="407" t="s">
        <v>1837</v>
      </c>
      <c r="G41" s="405">
        <v>61822</v>
      </c>
      <c r="H41" s="407" t="s">
        <v>1837</v>
      </c>
      <c r="I41" s="405">
        <v>61822</v>
      </c>
      <c r="J41" s="414" t="s">
        <v>155</v>
      </c>
      <c r="K41" s="404" t="s">
        <v>881</v>
      </c>
    </row>
    <row r="42" spans="1:14" s="304" customFormat="1" ht="80.099999999999994" customHeight="1">
      <c r="A42" s="427">
        <v>22</v>
      </c>
      <c r="B42" s="407" t="s">
        <v>730</v>
      </c>
      <c r="C42" s="477">
        <v>38628</v>
      </c>
      <c r="D42" s="477">
        <v>38628</v>
      </c>
      <c r="E42" s="428" t="s">
        <v>25</v>
      </c>
      <c r="F42" s="505" t="s">
        <v>1838</v>
      </c>
      <c r="G42" s="405">
        <v>38628</v>
      </c>
      <c r="H42" s="505" t="s">
        <v>1838</v>
      </c>
      <c r="I42" s="405">
        <v>38628</v>
      </c>
      <c r="J42" s="451" t="s">
        <v>155</v>
      </c>
      <c r="K42" s="404" t="s">
        <v>882</v>
      </c>
    </row>
    <row r="43" spans="1:14" s="305" customFormat="1" ht="80.099999999999994" customHeight="1">
      <c r="A43" s="427">
        <v>23</v>
      </c>
      <c r="B43" s="407" t="s">
        <v>1943</v>
      </c>
      <c r="C43" s="479">
        <v>13600</v>
      </c>
      <c r="D43" s="479">
        <v>13600</v>
      </c>
      <c r="E43" s="428" t="s">
        <v>25</v>
      </c>
      <c r="F43" s="407" t="s">
        <v>1812</v>
      </c>
      <c r="G43" s="405">
        <v>13600</v>
      </c>
      <c r="H43" s="407" t="s">
        <v>1812</v>
      </c>
      <c r="I43" s="405">
        <v>13600</v>
      </c>
      <c r="J43" s="404" t="s">
        <v>155</v>
      </c>
      <c r="K43" s="404" t="s">
        <v>731</v>
      </c>
      <c r="L43" s="304"/>
      <c r="M43" s="304"/>
      <c r="N43" s="304"/>
    </row>
    <row r="44" spans="1:14" s="305" customFormat="1" ht="45" customHeight="1">
      <c r="A44" s="430">
        <v>24</v>
      </c>
      <c r="B44" s="418" t="s">
        <v>2268</v>
      </c>
      <c r="C44" s="487">
        <v>93120</v>
      </c>
      <c r="D44" s="487">
        <v>93120</v>
      </c>
      <c r="E44" s="431" t="s">
        <v>25</v>
      </c>
      <c r="F44" s="411" t="s">
        <v>1578</v>
      </c>
      <c r="G44" s="405">
        <v>93120</v>
      </c>
      <c r="H44" s="418" t="s">
        <v>1583</v>
      </c>
      <c r="I44" s="419">
        <v>93120</v>
      </c>
      <c r="J44" s="418" t="s">
        <v>155</v>
      </c>
      <c r="K44" s="418" t="s">
        <v>2361</v>
      </c>
      <c r="L44" s="304"/>
      <c r="M44" s="304"/>
      <c r="N44" s="304"/>
    </row>
    <row r="45" spans="1:14" s="305" customFormat="1" ht="45" customHeight="1">
      <c r="A45" s="432"/>
      <c r="B45" s="420"/>
      <c r="C45" s="488"/>
      <c r="D45" s="488"/>
      <c r="E45" s="433"/>
      <c r="F45" s="411" t="s">
        <v>1842</v>
      </c>
      <c r="G45" s="405">
        <v>152250</v>
      </c>
      <c r="H45" s="420"/>
      <c r="I45" s="518"/>
      <c r="J45" s="420"/>
      <c r="K45" s="420"/>
      <c r="L45" s="304"/>
      <c r="M45" s="304"/>
      <c r="N45" s="304"/>
    </row>
    <row r="46" spans="1:14" s="304" customFormat="1" ht="45" customHeight="1">
      <c r="A46" s="434"/>
      <c r="B46" s="422"/>
      <c r="C46" s="489"/>
      <c r="D46" s="489"/>
      <c r="E46" s="435"/>
      <c r="F46" s="515" t="s">
        <v>1839</v>
      </c>
      <c r="G46" s="405">
        <v>153400</v>
      </c>
      <c r="H46" s="422"/>
      <c r="I46" s="519"/>
      <c r="J46" s="422"/>
      <c r="K46" s="422"/>
    </row>
    <row r="47" spans="1:14" s="304" customFormat="1" ht="80.099999999999994" customHeight="1">
      <c r="A47" s="427">
        <v>25</v>
      </c>
      <c r="B47" s="407" t="s">
        <v>732</v>
      </c>
      <c r="C47" s="479">
        <v>30000</v>
      </c>
      <c r="D47" s="477">
        <v>30000</v>
      </c>
      <c r="E47" s="428" t="s">
        <v>25</v>
      </c>
      <c r="F47" s="515" t="s">
        <v>1136</v>
      </c>
      <c r="G47" s="405">
        <v>29425</v>
      </c>
      <c r="H47" s="407" t="s">
        <v>1136</v>
      </c>
      <c r="I47" s="405">
        <v>29425</v>
      </c>
      <c r="J47" s="404" t="s">
        <v>640</v>
      </c>
      <c r="K47" s="404" t="s">
        <v>883</v>
      </c>
    </row>
    <row r="48" spans="1:14" s="304" customFormat="1" ht="45" customHeight="1">
      <c r="A48" s="430">
        <v>26</v>
      </c>
      <c r="B48" s="418" t="s">
        <v>2269</v>
      </c>
      <c r="C48" s="474">
        <v>10837000</v>
      </c>
      <c r="D48" s="474">
        <v>10621000</v>
      </c>
      <c r="E48" s="430" t="s">
        <v>76</v>
      </c>
      <c r="F48" s="515" t="s">
        <v>1843</v>
      </c>
      <c r="G48" s="405">
        <v>10000000</v>
      </c>
      <c r="H48" s="418" t="s">
        <v>1846</v>
      </c>
      <c r="I48" s="419">
        <v>9984990</v>
      </c>
      <c r="J48" s="418" t="s">
        <v>155</v>
      </c>
      <c r="K48" s="415" t="s">
        <v>884</v>
      </c>
    </row>
    <row r="49" spans="1:11" s="304" customFormat="1" ht="45" customHeight="1">
      <c r="A49" s="432"/>
      <c r="B49" s="420"/>
      <c r="C49" s="475"/>
      <c r="D49" s="475"/>
      <c r="E49" s="432"/>
      <c r="F49" s="411" t="s">
        <v>1844</v>
      </c>
      <c r="G49" s="405">
        <v>9984990</v>
      </c>
      <c r="H49" s="420"/>
      <c r="I49" s="518"/>
      <c r="J49" s="420"/>
      <c r="K49" s="416"/>
    </row>
    <row r="50" spans="1:11" s="304" customFormat="1" ht="45" customHeight="1">
      <c r="A50" s="434"/>
      <c r="B50" s="422"/>
      <c r="C50" s="476"/>
      <c r="D50" s="476"/>
      <c r="E50" s="434"/>
      <c r="F50" s="450" t="s">
        <v>1845</v>
      </c>
      <c r="G50" s="405">
        <v>10350000</v>
      </c>
      <c r="H50" s="422"/>
      <c r="I50" s="519"/>
      <c r="J50" s="422"/>
      <c r="K50" s="417"/>
    </row>
    <row r="51" spans="1:11" s="304" customFormat="1" ht="80.099999999999994" customHeight="1">
      <c r="A51" s="427">
        <v>27</v>
      </c>
      <c r="B51" s="407" t="s">
        <v>733</v>
      </c>
      <c r="C51" s="477">
        <v>9980</v>
      </c>
      <c r="D51" s="477">
        <v>9980</v>
      </c>
      <c r="E51" s="428" t="s">
        <v>25</v>
      </c>
      <c r="F51" s="407" t="s">
        <v>1847</v>
      </c>
      <c r="G51" s="405">
        <v>9980</v>
      </c>
      <c r="H51" s="407" t="s">
        <v>1847</v>
      </c>
      <c r="I51" s="405">
        <v>9980</v>
      </c>
      <c r="J51" s="404" t="s">
        <v>155</v>
      </c>
      <c r="K51" s="404" t="s">
        <v>885</v>
      </c>
    </row>
    <row r="52" spans="1:11" s="304" customFormat="1" ht="80.099999999999994" customHeight="1">
      <c r="A52" s="427">
        <v>28</v>
      </c>
      <c r="B52" s="407" t="s">
        <v>2270</v>
      </c>
      <c r="C52" s="479">
        <v>488294.5</v>
      </c>
      <c r="D52" s="479">
        <v>488294.5</v>
      </c>
      <c r="E52" s="428" t="s">
        <v>25</v>
      </c>
      <c r="F52" s="407" t="s">
        <v>1604</v>
      </c>
      <c r="G52" s="405">
        <v>488294.5</v>
      </c>
      <c r="H52" s="407" t="s">
        <v>1604</v>
      </c>
      <c r="I52" s="405">
        <v>488294.5</v>
      </c>
      <c r="J52" s="404" t="s">
        <v>734</v>
      </c>
      <c r="K52" s="490" t="s">
        <v>975</v>
      </c>
    </row>
    <row r="53" spans="1:11" s="304" customFormat="1" ht="45" customHeight="1">
      <c r="A53" s="430">
        <v>29</v>
      </c>
      <c r="B53" s="418" t="s">
        <v>2271</v>
      </c>
      <c r="C53" s="474">
        <v>12500</v>
      </c>
      <c r="D53" s="474">
        <v>12500</v>
      </c>
      <c r="E53" s="431" t="s">
        <v>25</v>
      </c>
      <c r="F53" s="411" t="s">
        <v>1849</v>
      </c>
      <c r="G53" s="405">
        <v>12500</v>
      </c>
      <c r="H53" s="418" t="s">
        <v>1851</v>
      </c>
      <c r="I53" s="419">
        <v>12500</v>
      </c>
      <c r="J53" s="418" t="s">
        <v>155</v>
      </c>
      <c r="K53" s="418" t="s">
        <v>886</v>
      </c>
    </row>
    <row r="54" spans="1:11" s="304" customFormat="1" ht="45" customHeight="1">
      <c r="A54" s="432"/>
      <c r="B54" s="420"/>
      <c r="C54" s="475"/>
      <c r="D54" s="475"/>
      <c r="E54" s="433"/>
      <c r="F54" s="411" t="s">
        <v>1850</v>
      </c>
      <c r="G54" s="405">
        <v>13250</v>
      </c>
      <c r="H54" s="420"/>
      <c r="I54" s="518"/>
      <c r="J54" s="420"/>
      <c r="K54" s="420"/>
    </row>
    <row r="55" spans="1:11" s="304" customFormat="1" ht="45" customHeight="1">
      <c r="A55" s="434"/>
      <c r="B55" s="422"/>
      <c r="C55" s="476"/>
      <c r="D55" s="476"/>
      <c r="E55" s="435"/>
      <c r="F55" s="411" t="s">
        <v>1848</v>
      </c>
      <c r="G55" s="405">
        <v>13500</v>
      </c>
      <c r="H55" s="422"/>
      <c r="I55" s="519"/>
      <c r="J55" s="422"/>
      <c r="K55" s="422"/>
    </row>
    <row r="56" spans="1:11" s="304" customFormat="1" ht="45" customHeight="1">
      <c r="A56" s="430">
        <v>30</v>
      </c>
      <c r="B56" s="458" t="s">
        <v>2272</v>
      </c>
      <c r="C56" s="474">
        <v>7820</v>
      </c>
      <c r="D56" s="484">
        <v>7820</v>
      </c>
      <c r="E56" s="431" t="s">
        <v>25</v>
      </c>
      <c r="F56" s="411" t="s">
        <v>1582</v>
      </c>
      <c r="G56" s="405">
        <v>7820</v>
      </c>
      <c r="H56" s="418" t="s">
        <v>1579</v>
      </c>
      <c r="I56" s="520">
        <v>7820</v>
      </c>
      <c r="J56" s="418" t="s">
        <v>155</v>
      </c>
      <c r="K56" s="418" t="s">
        <v>887</v>
      </c>
    </row>
    <row r="57" spans="1:11" s="304" customFormat="1" ht="45" customHeight="1">
      <c r="A57" s="432"/>
      <c r="B57" s="460"/>
      <c r="C57" s="475"/>
      <c r="D57" s="485"/>
      <c r="E57" s="433"/>
      <c r="F57" s="411" t="s">
        <v>1853</v>
      </c>
      <c r="G57" s="405">
        <v>9750</v>
      </c>
      <c r="H57" s="420"/>
      <c r="I57" s="521"/>
      <c r="J57" s="420"/>
      <c r="K57" s="420"/>
    </row>
    <row r="58" spans="1:11" s="304" customFormat="1" ht="45" customHeight="1">
      <c r="A58" s="434"/>
      <c r="B58" s="462"/>
      <c r="C58" s="476"/>
      <c r="D58" s="486"/>
      <c r="E58" s="435"/>
      <c r="F58" s="515" t="s">
        <v>1852</v>
      </c>
      <c r="G58" s="522">
        <v>11150</v>
      </c>
      <c r="H58" s="422"/>
      <c r="I58" s="523"/>
      <c r="J58" s="422"/>
      <c r="K58" s="422"/>
    </row>
    <row r="59" spans="1:11" s="304" customFormat="1" ht="80.099999999999994" customHeight="1">
      <c r="A59" s="427">
        <v>31</v>
      </c>
      <c r="B59" s="407" t="s">
        <v>735</v>
      </c>
      <c r="C59" s="477">
        <v>214900</v>
      </c>
      <c r="D59" s="477">
        <v>214900</v>
      </c>
      <c r="E59" s="428" t="s">
        <v>25</v>
      </c>
      <c r="F59" s="407" t="s">
        <v>1854</v>
      </c>
      <c r="G59" s="405">
        <v>214900</v>
      </c>
      <c r="H59" s="407" t="s">
        <v>1854</v>
      </c>
      <c r="I59" s="405">
        <v>214900</v>
      </c>
      <c r="J59" s="404" t="s">
        <v>155</v>
      </c>
      <c r="K59" s="404" t="s">
        <v>888</v>
      </c>
    </row>
    <row r="60" spans="1:11" s="304" customFormat="1" ht="80.099999999999994" customHeight="1">
      <c r="A60" s="427">
        <v>32</v>
      </c>
      <c r="B60" s="407" t="s">
        <v>2273</v>
      </c>
      <c r="C60" s="479">
        <v>30148.32</v>
      </c>
      <c r="D60" s="479">
        <v>6629.72</v>
      </c>
      <c r="E60" s="428" t="s">
        <v>25</v>
      </c>
      <c r="F60" s="407" t="s">
        <v>1172</v>
      </c>
      <c r="G60" s="405">
        <v>30148.32</v>
      </c>
      <c r="H60" s="407" t="s">
        <v>1172</v>
      </c>
      <c r="I60" s="405">
        <v>30148.32</v>
      </c>
      <c r="J60" s="404" t="s">
        <v>360</v>
      </c>
      <c r="K60" s="404" t="s">
        <v>889</v>
      </c>
    </row>
    <row r="61" spans="1:11" s="304" customFormat="1" ht="50.1" customHeight="1">
      <c r="A61" s="430">
        <v>33</v>
      </c>
      <c r="B61" s="418" t="s">
        <v>736</v>
      </c>
      <c r="C61" s="481">
        <v>8025</v>
      </c>
      <c r="D61" s="481">
        <v>8025</v>
      </c>
      <c r="E61" s="431" t="s">
        <v>25</v>
      </c>
      <c r="F61" s="411" t="s">
        <v>1857</v>
      </c>
      <c r="G61" s="405">
        <v>8025</v>
      </c>
      <c r="H61" s="418" t="s">
        <v>1858</v>
      </c>
      <c r="I61" s="419">
        <v>8025</v>
      </c>
      <c r="J61" s="418" t="s">
        <v>155</v>
      </c>
      <c r="K61" s="418" t="s">
        <v>890</v>
      </c>
    </row>
    <row r="62" spans="1:11" s="304" customFormat="1" ht="50.1" customHeight="1">
      <c r="A62" s="432"/>
      <c r="B62" s="420"/>
      <c r="C62" s="482"/>
      <c r="D62" s="482"/>
      <c r="E62" s="433"/>
      <c r="F62" s="411" t="s">
        <v>1856</v>
      </c>
      <c r="G62" s="405">
        <v>10700</v>
      </c>
      <c r="H62" s="420"/>
      <c r="I62" s="518"/>
      <c r="J62" s="420"/>
      <c r="K62" s="420"/>
    </row>
    <row r="63" spans="1:11" s="304" customFormat="1" ht="50.1" customHeight="1">
      <c r="A63" s="434"/>
      <c r="B63" s="422"/>
      <c r="C63" s="483"/>
      <c r="D63" s="483"/>
      <c r="E63" s="435"/>
      <c r="F63" s="515" t="s">
        <v>1855</v>
      </c>
      <c r="G63" s="405">
        <v>11770</v>
      </c>
      <c r="H63" s="422"/>
      <c r="I63" s="519"/>
      <c r="J63" s="422"/>
      <c r="K63" s="422"/>
    </row>
    <row r="64" spans="1:11" s="304" customFormat="1" ht="50.1" customHeight="1">
      <c r="A64" s="430">
        <v>34</v>
      </c>
      <c r="B64" s="418" t="s">
        <v>737</v>
      </c>
      <c r="C64" s="481">
        <v>38200</v>
      </c>
      <c r="D64" s="481">
        <v>38200</v>
      </c>
      <c r="E64" s="431" t="s">
        <v>25</v>
      </c>
      <c r="F64" s="411" t="s">
        <v>1859</v>
      </c>
      <c r="G64" s="405">
        <v>38200</v>
      </c>
      <c r="H64" s="418" t="s">
        <v>1862</v>
      </c>
      <c r="I64" s="419">
        <v>38200</v>
      </c>
      <c r="J64" s="418" t="s">
        <v>155</v>
      </c>
      <c r="K64" s="418" t="s">
        <v>891</v>
      </c>
    </row>
    <row r="65" spans="1:11" s="304" customFormat="1" ht="50.1" customHeight="1">
      <c r="A65" s="432"/>
      <c r="B65" s="420"/>
      <c r="C65" s="482"/>
      <c r="D65" s="482"/>
      <c r="E65" s="433"/>
      <c r="F65" s="515" t="s">
        <v>1860</v>
      </c>
      <c r="G65" s="405">
        <v>42180</v>
      </c>
      <c r="H65" s="420"/>
      <c r="I65" s="518"/>
      <c r="J65" s="420"/>
      <c r="K65" s="420"/>
    </row>
    <row r="66" spans="1:11" s="304" customFormat="1" ht="50.1" customHeight="1">
      <c r="A66" s="434"/>
      <c r="B66" s="422"/>
      <c r="C66" s="483"/>
      <c r="D66" s="483"/>
      <c r="E66" s="435"/>
      <c r="F66" s="515" t="s">
        <v>1861</v>
      </c>
      <c r="G66" s="405">
        <v>41850</v>
      </c>
      <c r="H66" s="422"/>
      <c r="I66" s="519"/>
      <c r="J66" s="422"/>
      <c r="K66" s="422"/>
    </row>
    <row r="67" spans="1:11" s="304" customFormat="1" ht="50.1" customHeight="1">
      <c r="A67" s="430">
        <v>35</v>
      </c>
      <c r="B67" s="418" t="s">
        <v>738</v>
      </c>
      <c r="C67" s="481">
        <v>13696</v>
      </c>
      <c r="D67" s="481">
        <v>13696</v>
      </c>
      <c r="E67" s="431" t="s">
        <v>25</v>
      </c>
      <c r="F67" s="411" t="s">
        <v>1865</v>
      </c>
      <c r="G67" s="405">
        <v>13696</v>
      </c>
      <c r="H67" s="418" t="s">
        <v>1866</v>
      </c>
      <c r="I67" s="419">
        <v>13696</v>
      </c>
      <c r="J67" s="418" t="s">
        <v>155</v>
      </c>
      <c r="K67" s="418" t="s">
        <v>893</v>
      </c>
    </row>
    <row r="68" spans="1:11" s="304" customFormat="1" ht="50.1" customHeight="1">
      <c r="A68" s="432"/>
      <c r="B68" s="420"/>
      <c r="C68" s="482"/>
      <c r="D68" s="482"/>
      <c r="E68" s="433"/>
      <c r="F68" s="515" t="s">
        <v>1863</v>
      </c>
      <c r="G68" s="405">
        <v>14980</v>
      </c>
      <c r="H68" s="420"/>
      <c r="I68" s="518"/>
      <c r="J68" s="420"/>
      <c r="K68" s="420"/>
    </row>
    <row r="69" spans="1:11" s="304" customFormat="1" ht="50.1" customHeight="1">
      <c r="A69" s="434"/>
      <c r="B69" s="422"/>
      <c r="C69" s="483"/>
      <c r="D69" s="483"/>
      <c r="E69" s="435"/>
      <c r="F69" s="515" t="s">
        <v>1864</v>
      </c>
      <c r="G69" s="405">
        <v>17120</v>
      </c>
      <c r="H69" s="422"/>
      <c r="I69" s="519"/>
      <c r="J69" s="422"/>
      <c r="K69" s="422"/>
    </row>
    <row r="70" spans="1:11" s="304" customFormat="1" ht="45" customHeight="1">
      <c r="A70" s="430">
        <v>36</v>
      </c>
      <c r="B70" s="418" t="s">
        <v>2275</v>
      </c>
      <c r="C70" s="481">
        <v>13086.1</v>
      </c>
      <c r="D70" s="481">
        <v>13086.1</v>
      </c>
      <c r="E70" s="431" t="s">
        <v>25</v>
      </c>
      <c r="F70" s="411" t="s">
        <v>1867</v>
      </c>
      <c r="G70" s="405">
        <v>13086.1</v>
      </c>
      <c r="H70" s="418" t="s">
        <v>1868</v>
      </c>
      <c r="I70" s="419">
        <v>13086.1</v>
      </c>
      <c r="J70" s="418" t="s">
        <v>155</v>
      </c>
      <c r="K70" s="418" t="s">
        <v>892</v>
      </c>
    </row>
    <row r="71" spans="1:11" s="304" customFormat="1" ht="45" customHeight="1">
      <c r="A71" s="432"/>
      <c r="B71" s="420"/>
      <c r="C71" s="482"/>
      <c r="D71" s="482"/>
      <c r="E71" s="433"/>
      <c r="F71" s="515" t="s">
        <v>1863</v>
      </c>
      <c r="G71" s="405">
        <v>14214.95</v>
      </c>
      <c r="H71" s="420"/>
      <c r="I71" s="518"/>
      <c r="J71" s="420"/>
      <c r="K71" s="420"/>
    </row>
    <row r="72" spans="1:11" s="304" customFormat="1" ht="45" customHeight="1">
      <c r="A72" s="434"/>
      <c r="B72" s="422"/>
      <c r="C72" s="483"/>
      <c r="D72" s="483"/>
      <c r="E72" s="435"/>
      <c r="F72" s="515" t="s">
        <v>1864</v>
      </c>
      <c r="G72" s="405">
        <v>14637.6</v>
      </c>
      <c r="H72" s="422"/>
      <c r="I72" s="519"/>
      <c r="J72" s="422"/>
      <c r="K72" s="422"/>
    </row>
    <row r="73" spans="1:11" s="304" customFormat="1" ht="45" customHeight="1">
      <c r="A73" s="430">
        <v>37</v>
      </c>
      <c r="B73" s="418" t="s">
        <v>2274</v>
      </c>
      <c r="C73" s="484">
        <v>8400</v>
      </c>
      <c r="D73" s="484">
        <v>8400</v>
      </c>
      <c r="E73" s="431" t="s">
        <v>25</v>
      </c>
      <c r="F73" s="411" t="s">
        <v>1870</v>
      </c>
      <c r="G73" s="405">
        <v>8400</v>
      </c>
      <c r="H73" s="513" t="s">
        <v>1871</v>
      </c>
      <c r="I73" s="437">
        <v>8400</v>
      </c>
      <c r="J73" s="418" t="s">
        <v>155</v>
      </c>
      <c r="K73" s="418" t="s">
        <v>894</v>
      </c>
    </row>
    <row r="74" spans="1:11" s="304" customFormat="1" ht="45" customHeight="1">
      <c r="A74" s="432"/>
      <c r="B74" s="420"/>
      <c r="C74" s="485"/>
      <c r="D74" s="485"/>
      <c r="E74" s="433"/>
      <c r="F74" s="411" t="s">
        <v>1841</v>
      </c>
      <c r="G74" s="405">
        <v>9540</v>
      </c>
      <c r="H74" s="420"/>
      <c r="I74" s="514"/>
      <c r="J74" s="420"/>
      <c r="K74" s="420"/>
    </row>
    <row r="75" spans="1:11" s="304" customFormat="1" ht="45" customHeight="1">
      <c r="A75" s="434"/>
      <c r="B75" s="422"/>
      <c r="C75" s="486"/>
      <c r="D75" s="486"/>
      <c r="E75" s="435"/>
      <c r="F75" s="515" t="s">
        <v>1869</v>
      </c>
      <c r="G75" s="413">
        <v>10300</v>
      </c>
      <c r="H75" s="422"/>
      <c r="I75" s="516"/>
      <c r="J75" s="422"/>
      <c r="K75" s="422"/>
    </row>
    <row r="76" spans="1:11" s="304" customFormat="1" ht="45" customHeight="1">
      <c r="A76" s="430">
        <v>38</v>
      </c>
      <c r="B76" s="418" t="s">
        <v>739</v>
      </c>
      <c r="C76" s="481">
        <v>6119116</v>
      </c>
      <c r="D76" s="481">
        <v>6119116</v>
      </c>
      <c r="E76" s="430" t="s">
        <v>76</v>
      </c>
      <c r="F76" s="515" t="s">
        <v>1872</v>
      </c>
      <c r="G76" s="413">
        <v>5490000</v>
      </c>
      <c r="H76" s="513" t="s">
        <v>1873</v>
      </c>
      <c r="I76" s="419">
        <v>5490000</v>
      </c>
      <c r="J76" s="418" t="s">
        <v>155</v>
      </c>
      <c r="K76" s="418" t="s">
        <v>896</v>
      </c>
    </row>
    <row r="77" spans="1:11" s="304" customFormat="1" ht="45" customHeight="1">
      <c r="A77" s="434"/>
      <c r="B77" s="422"/>
      <c r="C77" s="483"/>
      <c r="D77" s="483"/>
      <c r="E77" s="434"/>
      <c r="F77" s="407" t="s">
        <v>2276</v>
      </c>
      <c r="G77" s="405">
        <v>6100070</v>
      </c>
      <c r="H77" s="524"/>
      <c r="I77" s="519"/>
      <c r="J77" s="422"/>
      <c r="K77" s="422"/>
    </row>
    <row r="78" spans="1:11" s="304" customFormat="1" ht="45" customHeight="1">
      <c r="A78" s="430">
        <v>39</v>
      </c>
      <c r="B78" s="418" t="s">
        <v>740</v>
      </c>
      <c r="C78" s="484">
        <v>6140000</v>
      </c>
      <c r="D78" s="484">
        <v>6140000</v>
      </c>
      <c r="E78" s="430" t="s">
        <v>76</v>
      </c>
      <c r="F78" s="450" t="s">
        <v>1875</v>
      </c>
      <c r="G78" s="405">
        <v>5993498</v>
      </c>
      <c r="H78" s="418" t="s">
        <v>1874</v>
      </c>
      <c r="I78" s="419">
        <v>5993498</v>
      </c>
      <c r="J78" s="418" t="s">
        <v>723</v>
      </c>
      <c r="K78" s="418" t="s">
        <v>895</v>
      </c>
    </row>
    <row r="79" spans="1:11" s="304" customFormat="1" ht="45" customHeight="1">
      <c r="A79" s="434"/>
      <c r="B79" s="422"/>
      <c r="C79" s="486"/>
      <c r="D79" s="486"/>
      <c r="E79" s="434"/>
      <c r="F79" s="407" t="s">
        <v>2263</v>
      </c>
      <c r="G79" s="405">
        <v>6109750.5</v>
      </c>
      <c r="H79" s="422"/>
      <c r="I79" s="519"/>
      <c r="J79" s="422"/>
      <c r="K79" s="422"/>
    </row>
    <row r="80" spans="1:11" s="304" customFormat="1" ht="45" customHeight="1">
      <c r="A80" s="430">
        <v>40</v>
      </c>
      <c r="B80" s="418" t="s">
        <v>741</v>
      </c>
      <c r="C80" s="481">
        <v>4770702</v>
      </c>
      <c r="D80" s="481">
        <v>4615231</v>
      </c>
      <c r="E80" s="430" t="s">
        <v>76</v>
      </c>
      <c r="F80" s="407" t="s">
        <v>2264</v>
      </c>
      <c r="G80" s="405">
        <v>4464735.5</v>
      </c>
      <c r="H80" s="418" t="s">
        <v>1877</v>
      </c>
      <c r="I80" s="419">
        <v>4615231</v>
      </c>
      <c r="J80" s="418" t="s">
        <v>723</v>
      </c>
      <c r="K80" s="418" t="s">
        <v>897</v>
      </c>
    </row>
    <row r="81" spans="1:14" s="304" customFormat="1" ht="54" customHeight="1">
      <c r="A81" s="432"/>
      <c r="B81" s="420"/>
      <c r="C81" s="482"/>
      <c r="D81" s="482"/>
      <c r="E81" s="432"/>
      <c r="F81" s="407" t="s">
        <v>1876</v>
      </c>
      <c r="G81" s="405">
        <v>4615231</v>
      </c>
      <c r="H81" s="420"/>
      <c r="I81" s="518"/>
      <c r="J81" s="420"/>
      <c r="K81" s="420"/>
    </row>
    <row r="82" spans="1:14" s="304" customFormat="1" ht="54" customHeight="1">
      <c r="A82" s="434"/>
      <c r="B82" s="422"/>
      <c r="C82" s="483"/>
      <c r="D82" s="483"/>
      <c r="E82" s="434"/>
      <c r="F82" s="407" t="s">
        <v>2265</v>
      </c>
      <c r="G82" s="405">
        <v>4732883</v>
      </c>
      <c r="H82" s="422"/>
      <c r="I82" s="519"/>
      <c r="J82" s="422"/>
      <c r="K82" s="422"/>
    </row>
    <row r="83" spans="1:14" s="304" customFormat="1" ht="50.1" customHeight="1">
      <c r="A83" s="430">
        <v>41</v>
      </c>
      <c r="B83" s="418" t="s">
        <v>742</v>
      </c>
      <c r="C83" s="481">
        <v>4477522</v>
      </c>
      <c r="D83" s="481">
        <v>4477522</v>
      </c>
      <c r="E83" s="430" t="s">
        <v>76</v>
      </c>
      <c r="F83" s="450" t="s">
        <v>1880</v>
      </c>
      <c r="G83" s="405">
        <v>4000000</v>
      </c>
      <c r="H83" s="418" t="s">
        <v>1878</v>
      </c>
      <c r="I83" s="419">
        <v>4000000</v>
      </c>
      <c r="J83" s="418" t="s">
        <v>155</v>
      </c>
      <c r="K83" s="418" t="s">
        <v>898</v>
      </c>
    </row>
    <row r="84" spans="1:14" s="304" customFormat="1" ht="50.1" customHeight="1">
      <c r="A84" s="434"/>
      <c r="B84" s="422"/>
      <c r="C84" s="483"/>
      <c r="D84" s="483"/>
      <c r="E84" s="434"/>
      <c r="F84" s="407" t="s">
        <v>1879</v>
      </c>
      <c r="G84" s="405">
        <v>4450000</v>
      </c>
      <c r="H84" s="422"/>
      <c r="I84" s="519"/>
      <c r="J84" s="422"/>
      <c r="K84" s="422"/>
    </row>
    <row r="85" spans="1:14" s="304" customFormat="1" ht="99.95" customHeight="1">
      <c r="A85" s="427">
        <v>42</v>
      </c>
      <c r="B85" s="429" t="s">
        <v>743</v>
      </c>
      <c r="C85" s="477">
        <v>30000</v>
      </c>
      <c r="D85" s="477">
        <v>30000</v>
      </c>
      <c r="E85" s="428" t="s">
        <v>25</v>
      </c>
      <c r="F85" s="515" t="s">
        <v>1881</v>
      </c>
      <c r="G85" s="405">
        <v>30000</v>
      </c>
      <c r="H85" s="407" t="s">
        <v>1881</v>
      </c>
      <c r="I85" s="405">
        <v>30000</v>
      </c>
      <c r="J85" s="404" t="s">
        <v>78</v>
      </c>
      <c r="K85" s="445" t="s">
        <v>899</v>
      </c>
    </row>
    <row r="86" spans="1:14" s="313" customFormat="1" ht="99.95" customHeight="1">
      <c r="A86" s="427">
        <v>43</v>
      </c>
      <c r="B86" s="407" t="s">
        <v>2359</v>
      </c>
      <c r="C86" s="477">
        <v>79500</v>
      </c>
      <c r="D86" s="477">
        <v>79500</v>
      </c>
      <c r="E86" s="428" t="s">
        <v>25</v>
      </c>
      <c r="F86" s="515" t="s">
        <v>1882</v>
      </c>
      <c r="G86" s="405">
        <v>79500</v>
      </c>
      <c r="H86" s="407" t="s">
        <v>1882</v>
      </c>
      <c r="I86" s="405">
        <v>79500</v>
      </c>
      <c r="J86" s="404" t="s">
        <v>78</v>
      </c>
      <c r="K86" s="445" t="s">
        <v>900</v>
      </c>
      <c r="L86" s="304"/>
      <c r="M86" s="304"/>
      <c r="N86" s="304"/>
    </row>
    <row r="87" spans="1:14" s="313" customFormat="1" ht="45" customHeight="1">
      <c r="A87" s="430">
        <v>44</v>
      </c>
      <c r="B87" s="458" t="s">
        <v>1944</v>
      </c>
      <c r="C87" s="484">
        <v>16040</v>
      </c>
      <c r="D87" s="484">
        <v>16040</v>
      </c>
      <c r="E87" s="431" t="s">
        <v>25</v>
      </c>
      <c r="F87" s="411" t="s">
        <v>1578</v>
      </c>
      <c r="G87" s="405">
        <v>16040</v>
      </c>
      <c r="H87" s="513" t="s">
        <v>1583</v>
      </c>
      <c r="I87" s="437">
        <v>16040</v>
      </c>
      <c r="J87" s="418" t="s">
        <v>155</v>
      </c>
      <c r="K87" s="418" t="s">
        <v>901</v>
      </c>
      <c r="L87" s="304"/>
      <c r="M87" s="304"/>
      <c r="N87" s="304"/>
    </row>
    <row r="88" spans="1:14" s="313" customFormat="1" ht="45" customHeight="1">
      <c r="A88" s="432"/>
      <c r="B88" s="460"/>
      <c r="C88" s="485"/>
      <c r="D88" s="485"/>
      <c r="E88" s="433"/>
      <c r="F88" s="411" t="s">
        <v>1884</v>
      </c>
      <c r="G88" s="405">
        <v>18480</v>
      </c>
      <c r="H88" s="420"/>
      <c r="I88" s="514"/>
      <c r="J88" s="420"/>
      <c r="K88" s="420"/>
      <c r="L88" s="304"/>
      <c r="M88" s="304"/>
      <c r="N88" s="304"/>
    </row>
    <row r="89" spans="1:14" s="313" customFormat="1" ht="45" customHeight="1">
      <c r="A89" s="434"/>
      <c r="B89" s="462"/>
      <c r="C89" s="486"/>
      <c r="D89" s="486"/>
      <c r="E89" s="435"/>
      <c r="F89" s="411" t="s">
        <v>1883</v>
      </c>
      <c r="G89" s="522">
        <v>21514.5</v>
      </c>
      <c r="H89" s="422"/>
      <c r="I89" s="516"/>
      <c r="J89" s="422"/>
      <c r="K89" s="422"/>
      <c r="L89" s="304"/>
      <c r="M89" s="304"/>
      <c r="N89" s="304"/>
    </row>
    <row r="90" spans="1:14" s="313" customFormat="1" ht="99.95" customHeight="1">
      <c r="A90" s="427">
        <v>45</v>
      </c>
      <c r="B90" s="407" t="s">
        <v>2277</v>
      </c>
      <c r="C90" s="479">
        <v>18000</v>
      </c>
      <c r="D90" s="479">
        <v>18000</v>
      </c>
      <c r="E90" s="428" t="s">
        <v>25</v>
      </c>
      <c r="F90" s="505" t="s">
        <v>1886</v>
      </c>
      <c r="G90" s="405">
        <v>18000</v>
      </c>
      <c r="H90" s="505" t="s">
        <v>1886</v>
      </c>
      <c r="I90" s="405">
        <v>18000</v>
      </c>
      <c r="J90" s="404" t="s">
        <v>155</v>
      </c>
      <c r="K90" s="404" t="s">
        <v>902</v>
      </c>
      <c r="L90" s="304"/>
      <c r="M90" s="304"/>
      <c r="N90" s="304"/>
    </row>
    <row r="91" spans="1:14" s="313" customFormat="1" ht="99.95" customHeight="1">
      <c r="A91" s="427">
        <v>46</v>
      </c>
      <c r="B91" s="407" t="s">
        <v>2278</v>
      </c>
      <c r="C91" s="477">
        <v>25168.09</v>
      </c>
      <c r="D91" s="477">
        <v>25168.09</v>
      </c>
      <c r="E91" s="428" t="s">
        <v>25</v>
      </c>
      <c r="F91" s="407" t="s">
        <v>1356</v>
      </c>
      <c r="G91" s="405">
        <v>25168.09</v>
      </c>
      <c r="H91" s="407" t="s">
        <v>1356</v>
      </c>
      <c r="I91" s="405">
        <v>25168.09</v>
      </c>
      <c r="J91" s="404" t="s">
        <v>155</v>
      </c>
      <c r="K91" s="404" t="s">
        <v>976</v>
      </c>
      <c r="L91" s="304"/>
      <c r="M91" s="304"/>
      <c r="N91" s="304"/>
    </row>
    <row r="92" spans="1:14" s="313" customFormat="1" ht="99.95" customHeight="1">
      <c r="A92" s="427">
        <v>47</v>
      </c>
      <c r="B92" s="407" t="s">
        <v>2279</v>
      </c>
      <c r="C92" s="479">
        <v>7447.2</v>
      </c>
      <c r="D92" s="479">
        <v>7447.2</v>
      </c>
      <c r="E92" s="428" t="s">
        <v>25</v>
      </c>
      <c r="F92" s="407" t="s">
        <v>1885</v>
      </c>
      <c r="G92" s="405">
        <v>7447.2</v>
      </c>
      <c r="H92" s="407" t="s">
        <v>1885</v>
      </c>
      <c r="I92" s="405">
        <v>7447.2</v>
      </c>
      <c r="J92" s="404" t="s">
        <v>155</v>
      </c>
      <c r="K92" s="404" t="s">
        <v>903</v>
      </c>
      <c r="L92" s="304"/>
      <c r="M92" s="304"/>
      <c r="N92" s="304"/>
    </row>
    <row r="93" spans="1:14" s="313" customFormat="1" ht="50.1" customHeight="1">
      <c r="A93" s="430">
        <v>48</v>
      </c>
      <c r="B93" s="418" t="s">
        <v>2280</v>
      </c>
      <c r="C93" s="481">
        <v>60455</v>
      </c>
      <c r="D93" s="481">
        <v>60455</v>
      </c>
      <c r="E93" s="431" t="s">
        <v>25</v>
      </c>
      <c r="F93" s="411" t="s">
        <v>1887</v>
      </c>
      <c r="G93" s="405">
        <v>66340</v>
      </c>
      <c r="H93" s="418" t="s">
        <v>1889</v>
      </c>
      <c r="I93" s="419">
        <v>66340</v>
      </c>
      <c r="J93" s="418" t="s">
        <v>155</v>
      </c>
      <c r="K93" s="418" t="s">
        <v>904</v>
      </c>
      <c r="L93" s="304"/>
      <c r="M93" s="304"/>
      <c r="N93" s="304"/>
    </row>
    <row r="94" spans="1:14" s="313" customFormat="1" ht="50.1" customHeight="1">
      <c r="A94" s="432"/>
      <c r="B94" s="420"/>
      <c r="C94" s="482"/>
      <c r="D94" s="482"/>
      <c r="E94" s="433"/>
      <c r="F94" s="515" t="s">
        <v>1888</v>
      </c>
      <c r="G94" s="405">
        <v>66340</v>
      </c>
      <c r="H94" s="420"/>
      <c r="I94" s="518"/>
      <c r="J94" s="420"/>
      <c r="K94" s="420"/>
      <c r="L94" s="304"/>
      <c r="M94" s="304"/>
      <c r="N94" s="304"/>
    </row>
    <row r="95" spans="1:14" s="313" customFormat="1" ht="50.1" customHeight="1">
      <c r="A95" s="434"/>
      <c r="B95" s="422"/>
      <c r="C95" s="483"/>
      <c r="D95" s="483"/>
      <c r="E95" s="435"/>
      <c r="F95" s="515" t="s">
        <v>1660</v>
      </c>
      <c r="G95" s="413">
        <v>67945</v>
      </c>
      <c r="H95" s="422"/>
      <c r="I95" s="519"/>
      <c r="J95" s="422"/>
      <c r="K95" s="422"/>
      <c r="L95" s="304"/>
      <c r="M95" s="304"/>
      <c r="N95" s="304"/>
    </row>
    <row r="96" spans="1:14" s="313" customFormat="1" ht="50.1" customHeight="1">
      <c r="A96" s="430">
        <v>49</v>
      </c>
      <c r="B96" s="418" t="s">
        <v>744</v>
      </c>
      <c r="C96" s="487">
        <v>1449211100</v>
      </c>
      <c r="D96" s="487">
        <v>1449211080</v>
      </c>
      <c r="E96" s="430" t="s">
        <v>76</v>
      </c>
      <c r="F96" s="411" t="s">
        <v>1891</v>
      </c>
      <c r="G96" s="413">
        <v>1432518890</v>
      </c>
      <c r="H96" s="513" t="s">
        <v>1890</v>
      </c>
      <c r="I96" s="419">
        <v>1432518890</v>
      </c>
      <c r="J96" s="418" t="s">
        <v>155</v>
      </c>
      <c r="K96" s="418" t="s">
        <v>905</v>
      </c>
      <c r="L96" s="304"/>
      <c r="M96" s="304"/>
      <c r="N96" s="304"/>
    </row>
    <row r="97" spans="1:14" s="313" customFormat="1" ht="50.1" customHeight="1">
      <c r="A97" s="432"/>
      <c r="B97" s="420"/>
      <c r="C97" s="488"/>
      <c r="D97" s="488"/>
      <c r="E97" s="432"/>
      <c r="F97" s="411" t="s">
        <v>1892</v>
      </c>
      <c r="G97" s="413">
        <v>1437341917.5</v>
      </c>
      <c r="H97" s="525"/>
      <c r="I97" s="518"/>
      <c r="J97" s="420"/>
      <c r="K97" s="420"/>
      <c r="L97" s="304"/>
      <c r="M97" s="304"/>
      <c r="N97" s="304"/>
    </row>
    <row r="98" spans="1:14" s="313" customFormat="1" ht="50.1" customHeight="1">
      <c r="A98" s="434"/>
      <c r="B98" s="422"/>
      <c r="C98" s="489"/>
      <c r="D98" s="489"/>
      <c r="E98" s="434"/>
      <c r="F98" s="407" t="s">
        <v>1893</v>
      </c>
      <c r="G98" s="405">
        <v>1441000000</v>
      </c>
      <c r="H98" s="524"/>
      <c r="I98" s="519"/>
      <c r="J98" s="422"/>
      <c r="K98" s="422"/>
      <c r="L98" s="304"/>
      <c r="M98" s="304"/>
      <c r="N98" s="304"/>
    </row>
    <row r="99" spans="1:14" s="313" customFormat="1" ht="80.099999999999994" customHeight="1">
      <c r="A99" s="430">
        <v>50</v>
      </c>
      <c r="B99" s="418" t="s">
        <v>745</v>
      </c>
      <c r="C99" s="481">
        <v>214000</v>
      </c>
      <c r="D99" s="481">
        <v>214000</v>
      </c>
      <c r="E99" s="431" t="s">
        <v>25</v>
      </c>
      <c r="F99" s="407" t="s">
        <v>1507</v>
      </c>
      <c r="G99" s="405">
        <v>214000</v>
      </c>
      <c r="H99" s="418" t="s">
        <v>1388</v>
      </c>
      <c r="I99" s="419">
        <v>214000</v>
      </c>
      <c r="J99" s="418" t="s">
        <v>155</v>
      </c>
      <c r="K99" s="418" t="s">
        <v>906</v>
      </c>
      <c r="L99" s="304"/>
      <c r="M99" s="304"/>
      <c r="N99" s="304"/>
    </row>
    <row r="100" spans="1:14" s="313" customFormat="1" ht="80.099999999999994" customHeight="1">
      <c r="A100" s="432"/>
      <c r="B100" s="420"/>
      <c r="C100" s="482"/>
      <c r="D100" s="482"/>
      <c r="E100" s="433"/>
      <c r="F100" s="407" t="s">
        <v>1894</v>
      </c>
      <c r="G100" s="405">
        <v>248000</v>
      </c>
      <c r="H100" s="420"/>
      <c r="I100" s="518"/>
      <c r="J100" s="420"/>
      <c r="K100" s="420"/>
      <c r="L100" s="304"/>
      <c r="M100" s="304"/>
      <c r="N100" s="304"/>
    </row>
    <row r="101" spans="1:14" s="313" customFormat="1" ht="80.099999999999994" customHeight="1">
      <c r="A101" s="434"/>
      <c r="B101" s="422"/>
      <c r="C101" s="483"/>
      <c r="D101" s="483"/>
      <c r="E101" s="435"/>
      <c r="F101" s="515" t="s">
        <v>1895</v>
      </c>
      <c r="G101" s="413">
        <v>396000</v>
      </c>
      <c r="H101" s="422"/>
      <c r="I101" s="519"/>
      <c r="J101" s="422"/>
      <c r="K101" s="422"/>
      <c r="L101" s="304"/>
      <c r="M101" s="304"/>
      <c r="N101" s="304"/>
    </row>
    <row r="102" spans="1:14" s="313" customFormat="1" ht="45" customHeight="1">
      <c r="A102" s="430">
        <v>51</v>
      </c>
      <c r="B102" s="418" t="s">
        <v>746</v>
      </c>
      <c r="C102" s="481">
        <v>18600</v>
      </c>
      <c r="D102" s="481">
        <v>18600</v>
      </c>
      <c r="E102" s="431" t="s">
        <v>25</v>
      </c>
      <c r="F102" s="411" t="s">
        <v>1897</v>
      </c>
      <c r="G102" s="413">
        <v>18600</v>
      </c>
      <c r="H102" s="513" t="s">
        <v>1898</v>
      </c>
      <c r="I102" s="419">
        <v>18600</v>
      </c>
      <c r="J102" s="418" t="s">
        <v>155</v>
      </c>
      <c r="K102" s="418" t="s">
        <v>907</v>
      </c>
      <c r="L102" s="304"/>
      <c r="M102" s="304"/>
      <c r="N102" s="304"/>
    </row>
    <row r="103" spans="1:14" s="313" customFormat="1" ht="45" customHeight="1">
      <c r="A103" s="432"/>
      <c r="B103" s="420"/>
      <c r="C103" s="482"/>
      <c r="D103" s="482"/>
      <c r="E103" s="433"/>
      <c r="F103" s="411" t="s">
        <v>1945</v>
      </c>
      <c r="G103" s="413">
        <v>20920</v>
      </c>
      <c r="H103" s="525"/>
      <c r="I103" s="518"/>
      <c r="J103" s="420"/>
      <c r="K103" s="420"/>
      <c r="L103" s="304"/>
      <c r="M103" s="304"/>
      <c r="N103" s="304"/>
    </row>
    <row r="104" spans="1:14" s="313" customFormat="1" ht="45" customHeight="1">
      <c r="A104" s="434"/>
      <c r="B104" s="422"/>
      <c r="C104" s="483"/>
      <c r="D104" s="483"/>
      <c r="E104" s="435"/>
      <c r="F104" s="515" t="s">
        <v>1896</v>
      </c>
      <c r="G104" s="405">
        <v>20520</v>
      </c>
      <c r="H104" s="524"/>
      <c r="I104" s="519"/>
      <c r="J104" s="422"/>
      <c r="K104" s="422"/>
      <c r="L104" s="304"/>
      <c r="M104" s="304"/>
      <c r="N104" s="304"/>
    </row>
    <row r="105" spans="1:14" s="313" customFormat="1" ht="60" customHeight="1">
      <c r="A105" s="430">
        <v>52</v>
      </c>
      <c r="B105" s="418" t="s">
        <v>747</v>
      </c>
      <c r="C105" s="484">
        <v>4726190</v>
      </c>
      <c r="D105" s="484">
        <v>4726190</v>
      </c>
      <c r="E105" s="430" t="s">
        <v>76</v>
      </c>
      <c r="F105" s="411" t="s">
        <v>2281</v>
      </c>
      <c r="G105" s="405">
        <v>4656105</v>
      </c>
      <c r="H105" s="418" t="s">
        <v>1899</v>
      </c>
      <c r="I105" s="419">
        <v>4656105</v>
      </c>
      <c r="J105" s="418" t="s">
        <v>723</v>
      </c>
      <c r="K105" s="418" t="s">
        <v>908</v>
      </c>
      <c r="L105" s="304"/>
      <c r="M105" s="304"/>
      <c r="N105" s="304"/>
    </row>
    <row r="106" spans="1:14" s="313" customFormat="1" ht="60" customHeight="1">
      <c r="A106" s="434"/>
      <c r="B106" s="422"/>
      <c r="C106" s="486"/>
      <c r="D106" s="486"/>
      <c r="E106" s="434"/>
      <c r="F106" s="407" t="s">
        <v>2266</v>
      </c>
      <c r="G106" s="405">
        <v>4706074</v>
      </c>
      <c r="H106" s="422"/>
      <c r="I106" s="519"/>
      <c r="J106" s="422"/>
      <c r="K106" s="422"/>
      <c r="L106" s="304"/>
      <c r="M106" s="304"/>
      <c r="N106" s="304"/>
    </row>
    <row r="107" spans="1:14" s="313" customFormat="1" ht="60" customHeight="1">
      <c r="A107" s="430">
        <v>53</v>
      </c>
      <c r="B107" s="418" t="s">
        <v>867</v>
      </c>
      <c r="C107" s="474">
        <v>156400</v>
      </c>
      <c r="D107" s="474">
        <v>156400</v>
      </c>
      <c r="E107" s="431" t="s">
        <v>25</v>
      </c>
      <c r="F107" s="411" t="s">
        <v>1900</v>
      </c>
      <c r="G107" s="405">
        <v>156400</v>
      </c>
      <c r="H107" s="513" t="s">
        <v>1429</v>
      </c>
      <c r="I107" s="437">
        <v>156400</v>
      </c>
      <c r="J107" s="418" t="s">
        <v>155</v>
      </c>
      <c r="K107" s="418" t="s">
        <v>909</v>
      </c>
      <c r="L107" s="304"/>
      <c r="M107" s="304"/>
      <c r="N107" s="304"/>
    </row>
    <row r="108" spans="1:14" s="313" customFormat="1" ht="60" customHeight="1">
      <c r="A108" s="432"/>
      <c r="B108" s="420"/>
      <c r="C108" s="475"/>
      <c r="D108" s="475"/>
      <c r="E108" s="433"/>
      <c r="F108" s="407" t="s">
        <v>1901</v>
      </c>
      <c r="G108" s="405">
        <v>162654.26</v>
      </c>
      <c r="H108" s="420"/>
      <c r="I108" s="514"/>
      <c r="J108" s="420"/>
      <c r="K108" s="420"/>
      <c r="L108" s="304"/>
      <c r="M108" s="304"/>
      <c r="N108" s="304"/>
    </row>
    <row r="109" spans="1:14" s="313" customFormat="1" ht="60" customHeight="1">
      <c r="A109" s="434"/>
      <c r="B109" s="422"/>
      <c r="C109" s="476"/>
      <c r="D109" s="476"/>
      <c r="E109" s="435"/>
      <c r="F109" s="515" t="s">
        <v>1902</v>
      </c>
      <c r="G109" s="413">
        <v>168910</v>
      </c>
      <c r="H109" s="422"/>
      <c r="I109" s="516"/>
      <c r="J109" s="422"/>
      <c r="K109" s="422"/>
      <c r="L109" s="304"/>
      <c r="M109" s="304"/>
      <c r="N109" s="304"/>
    </row>
    <row r="110" spans="1:14" s="313" customFormat="1" ht="150" customHeight="1">
      <c r="A110" s="427">
        <v>54</v>
      </c>
      <c r="B110" s="407" t="s">
        <v>748</v>
      </c>
      <c r="C110" s="477">
        <v>1646000</v>
      </c>
      <c r="D110" s="477">
        <v>1646000</v>
      </c>
      <c r="E110" s="427" t="s">
        <v>76</v>
      </c>
      <c r="F110" s="515" t="s">
        <v>1388</v>
      </c>
      <c r="G110" s="413">
        <v>1646000</v>
      </c>
      <c r="H110" s="411" t="s">
        <v>1388</v>
      </c>
      <c r="I110" s="413">
        <v>1646000</v>
      </c>
      <c r="J110" s="404" t="s">
        <v>690</v>
      </c>
      <c r="K110" s="404" t="s">
        <v>910</v>
      </c>
      <c r="L110" s="304"/>
      <c r="M110" s="304"/>
      <c r="N110" s="304"/>
    </row>
    <row r="111" spans="1:14" s="313" customFormat="1" ht="60" customHeight="1">
      <c r="A111" s="430">
        <v>55</v>
      </c>
      <c r="B111" s="418" t="s">
        <v>749</v>
      </c>
      <c r="C111" s="484">
        <v>358299.99</v>
      </c>
      <c r="D111" s="484">
        <v>358299.99</v>
      </c>
      <c r="E111" s="431" t="s">
        <v>25</v>
      </c>
      <c r="F111" s="515" t="s">
        <v>1503</v>
      </c>
      <c r="G111" s="413">
        <v>358290</v>
      </c>
      <c r="H111" s="513" t="s">
        <v>1429</v>
      </c>
      <c r="I111" s="437">
        <v>358290</v>
      </c>
      <c r="J111" s="418" t="s">
        <v>155</v>
      </c>
      <c r="K111" s="418" t="s">
        <v>911</v>
      </c>
      <c r="L111" s="304"/>
      <c r="M111" s="304"/>
      <c r="N111" s="304"/>
    </row>
    <row r="112" spans="1:14" s="313" customFormat="1" ht="60" customHeight="1">
      <c r="A112" s="432"/>
      <c r="B112" s="420"/>
      <c r="C112" s="485"/>
      <c r="D112" s="485"/>
      <c r="E112" s="433"/>
      <c r="F112" s="407" t="s">
        <v>1502</v>
      </c>
      <c r="G112" s="413">
        <v>406500</v>
      </c>
      <c r="H112" s="525"/>
      <c r="I112" s="514"/>
      <c r="J112" s="420"/>
      <c r="K112" s="420"/>
      <c r="L112" s="304"/>
      <c r="M112" s="304"/>
      <c r="N112" s="304"/>
    </row>
    <row r="113" spans="1:14" s="313" customFormat="1" ht="60" customHeight="1">
      <c r="A113" s="434"/>
      <c r="B113" s="422"/>
      <c r="C113" s="486"/>
      <c r="D113" s="486"/>
      <c r="E113" s="435"/>
      <c r="F113" s="515" t="s">
        <v>1903</v>
      </c>
      <c r="G113" s="413">
        <v>402000</v>
      </c>
      <c r="H113" s="524"/>
      <c r="I113" s="516"/>
      <c r="J113" s="422"/>
      <c r="K113" s="422"/>
      <c r="L113" s="304"/>
      <c r="M113" s="304"/>
      <c r="N113" s="304"/>
    </row>
    <row r="114" spans="1:14" s="313" customFormat="1" ht="120" customHeight="1">
      <c r="A114" s="427">
        <v>56</v>
      </c>
      <c r="B114" s="407" t="s">
        <v>750</v>
      </c>
      <c r="C114" s="477">
        <v>11627.47</v>
      </c>
      <c r="D114" s="477">
        <v>11627.47</v>
      </c>
      <c r="E114" s="428" t="s">
        <v>25</v>
      </c>
      <c r="F114" s="407" t="s">
        <v>1284</v>
      </c>
      <c r="G114" s="405">
        <v>11627.47</v>
      </c>
      <c r="H114" s="407" t="s">
        <v>1284</v>
      </c>
      <c r="I114" s="405">
        <v>11627.47</v>
      </c>
      <c r="J114" s="404" t="s">
        <v>155</v>
      </c>
      <c r="K114" s="445" t="s">
        <v>977</v>
      </c>
      <c r="L114" s="304"/>
      <c r="M114" s="304"/>
      <c r="N114" s="304"/>
    </row>
    <row r="115" spans="1:14" s="313" customFormat="1" ht="120" customHeight="1">
      <c r="A115" s="427">
        <v>57</v>
      </c>
      <c r="B115" s="407" t="s">
        <v>2282</v>
      </c>
      <c r="C115" s="477">
        <v>9373.2000000000007</v>
      </c>
      <c r="D115" s="477">
        <v>9373.2000000000007</v>
      </c>
      <c r="E115" s="428" t="s">
        <v>25</v>
      </c>
      <c r="F115" s="407" t="s">
        <v>1904</v>
      </c>
      <c r="G115" s="405">
        <v>9373.2000000000007</v>
      </c>
      <c r="H115" s="407" t="s">
        <v>1904</v>
      </c>
      <c r="I115" s="405">
        <v>9373.2000000000007</v>
      </c>
      <c r="J115" s="404" t="s">
        <v>155</v>
      </c>
      <c r="K115" s="404" t="s">
        <v>978</v>
      </c>
      <c r="L115" s="304"/>
      <c r="M115" s="304"/>
      <c r="N115" s="304"/>
    </row>
    <row r="116" spans="1:14" s="313" customFormat="1" ht="80.099999999999994" customHeight="1">
      <c r="A116" s="427">
        <v>58</v>
      </c>
      <c r="B116" s="407" t="s">
        <v>2283</v>
      </c>
      <c r="C116" s="477">
        <v>44000</v>
      </c>
      <c r="D116" s="477">
        <v>44000</v>
      </c>
      <c r="E116" s="428" t="s">
        <v>25</v>
      </c>
      <c r="F116" s="407" t="s">
        <v>1905</v>
      </c>
      <c r="G116" s="405">
        <v>44000</v>
      </c>
      <c r="H116" s="407" t="s">
        <v>1905</v>
      </c>
      <c r="I116" s="405">
        <v>44000</v>
      </c>
      <c r="J116" s="404" t="s">
        <v>155</v>
      </c>
      <c r="K116" s="404" t="s">
        <v>979</v>
      </c>
      <c r="L116" s="304"/>
      <c r="M116" s="304"/>
      <c r="N116" s="304"/>
    </row>
    <row r="117" spans="1:14" s="313" customFormat="1" ht="60" customHeight="1">
      <c r="A117" s="430">
        <v>59</v>
      </c>
      <c r="B117" s="418" t="s">
        <v>2284</v>
      </c>
      <c r="C117" s="481">
        <v>155000</v>
      </c>
      <c r="D117" s="481">
        <v>155000</v>
      </c>
      <c r="E117" s="431" t="s">
        <v>25</v>
      </c>
      <c r="F117" s="411" t="s">
        <v>1907</v>
      </c>
      <c r="G117" s="405">
        <v>155000</v>
      </c>
      <c r="H117" s="418" t="s">
        <v>1906</v>
      </c>
      <c r="I117" s="419">
        <v>155000</v>
      </c>
      <c r="J117" s="418" t="s">
        <v>155</v>
      </c>
      <c r="K117" s="418" t="s">
        <v>912</v>
      </c>
      <c r="L117" s="304"/>
      <c r="M117" s="304"/>
      <c r="N117" s="304"/>
    </row>
    <row r="118" spans="1:14" s="313" customFormat="1" ht="60" customHeight="1">
      <c r="A118" s="432"/>
      <c r="B118" s="420"/>
      <c r="C118" s="482"/>
      <c r="D118" s="482"/>
      <c r="E118" s="433"/>
      <c r="F118" s="515" t="s">
        <v>1908</v>
      </c>
      <c r="G118" s="405">
        <v>167400</v>
      </c>
      <c r="H118" s="420"/>
      <c r="I118" s="518"/>
      <c r="J118" s="420"/>
      <c r="K118" s="420"/>
      <c r="L118" s="304"/>
      <c r="M118" s="304"/>
      <c r="N118" s="304"/>
    </row>
    <row r="119" spans="1:14" s="313" customFormat="1" ht="60" customHeight="1">
      <c r="A119" s="434"/>
      <c r="B119" s="422"/>
      <c r="C119" s="483"/>
      <c r="D119" s="483"/>
      <c r="E119" s="435"/>
      <c r="F119" s="515" t="s">
        <v>1909</v>
      </c>
      <c r="G119" s="405">
        <v>172484</v>
      </c>
      <c r="H119" s="422"/>
      <c r="I119" s="519"/>
      <c r="J119" s="422"/>
      <c r="K119" s="422"/>
      <c r="L119" s="304"/>
      <c r="M119" s="304"/>
      <c r="N119" s="304"/>
    </row>
    <row r="120" spans="1:14" s="313" customFormat="1" ht="110.1" customHeight="1">
      <c r="A120" s="430">
        <v>60</v>
      </c>
      <c r="B120" s="418" t="s">
        <v>2285</v>
      </c>
      <c r="C120" s="484">
        <v>4311000</v>
      </c>
      <c r="D120" s="484">
        <v>4311000</v>
      </c>
      <c r="E120" s="430" t="s">
        <v>76</v>
      </c>
      <c r="F120" s="411" t="s">
        <v>1912</v>
      </c>
      <c r="G120" s="405">
        <v>4311000</v>
      </c>
      <c r="H120" s="513" t="s">
        <v>1910</v>
      </c>
      <c r="I120" s="437">
        <v>4311000</v>
      </c>
      <c r="J120" s="418" t="s">
        <v>155</v>
      </c>
      <c r="K120" s="418" t="s">
        <v>913</v>
      </c>
      <c r="L120" s="304"/>
      <c r="M120" s="304"/>
      <c r="N120" s="304"/>
    </row>
    <row r="121" spans="1:14" s="313" customFormat="1" ht="110.1" customHeight="1">
      <c r="A121" s="434"/>
      <c r="B121" s="422"/>
      <c r="C121" s="486"/>
      <c r="D121" s="486"/>
      <c r="E121" s="434"/>
      <c r="F121" s="450" t="s">
        <v>1524</v>
      </c>
      <c r="G121" s="413" t="s">
        <v>1911</v>
      </c>
      <c r="H121" s="422"/>
      <c r="I121" s="516"/>
      <c r="J121" s="422"/>
      <c r="K121" s="422"/>
      <c r="L121" s="304"/>
      <c r="M121" s="304"/>
      <c r="N121" s="304"/>
    </row>
    <row r="122" spans="1:14" s="313" customFormat="1" ht="243">
      <c r="A122" s="427">
        <v>61</v>
      </c>
      <c r="B122" s="407" t="s">
        <v>751</v>
      </c>
      <c r="C122" s="477">
        <v>1361310</v>
      </c>
      <c r="D122" s="477">
        <v>1361310</v>
      </c>
      <c r="E122" s="428" t="s">
        <v>25</v>
      </c>
      <c r="F122" s="515" t="s">
        <v>1913</v>
      </c>
      <c r="G122" s="413" t="s">
        <v>2267</v>
      </c>
      <c r="H122" s="411" t="s">
        <v>1913</v>
      </c>
      <c r="I122" s="413">
        <v>1361310</v>
      </c>
      <c r="J122" s="404" t="s">
        <v>661</v>
      </c>
      <c r="K122" s="404" t="s">
        <v>914</v>
      </c>
      <c r="L122" s="304"/>
      <c r="M122" s="304"/>
      <c r="N122" s="304"/>
    </row>
    <row r="123" spans="1:14" s="313" customFormat="1" ht="80.099999999999994" customHeight="1">
      <c r="A123" s="430">
        <v>62</v>
      </c>
      <c r="B123" s="418" t="s">
        <v>2286</v>
      </c>
      <c r="C123" s="481">
        <v>276000</v>
      </c>
      <c r="D123" s="481">
        <v>276000</v>
      </c>
      <c r="E123" s="431" t="s">
        <v>25</v>
      </c>
      <c r="F123" s="515" t="s">
        <v>1503</v>
      </c>
      <c r="G123" s="413">
        <v>276000</v>
      </c>
      <c r="H123" s="513" t="s">
        <v>1916</v>
      </c>
      <c r="I123" s="437">
        <v>276000</v>
      </c>
      <c r="J123" s="418" t="s">
        <v>155</v>
      </c>
      <c r="K123" s="418" t="s">
        <v>915</v>
      </c>
      <c r="L123" s="304"/>
      <c r="M123" s="304"/>
      <c r="N123" s="304"/>
    </row>
    <row r="124" spans="1:14" s="313" customFormat="1" ht="80.099999999999994" customHeight="1">
      <c r="A124" s="432"/>
      <c r="B124" s="420"/>
      <c r="C124" s="482"/>
      <c r="D124" s="482"/>
      <c r="E124" s="433"/>
      <c r="F124" s="515" t="s">
        <v>1914</v>
      </c>
      <c r="G124" s="413">
        <v>309000</v>
      </c>
      <c r="H124" s="525"/>
      <c r="I124" s="514"/>
      <c r="J124" s="420"/>
      <c r="K124" s="420"/>
      <c r="L124" s="304"/>
      <c r="M124" s="304"/>
      <c r="N124" s="304"/>
    </row>
    <row r="125" spans="1:14" s="313" customFormat="1" ht="80.099999999999994" customHeight="1">
      <c r="A125" s="434"/>
      <c r="B125" s="422"/>
      <c r="C125" s="483"/>
      <c r="D125" s="483"/>
      <c r="E125" s="435"/>
      <c r="F125" s="515" t="s">
        <v>1915</v>
      </c>
      <c r="G125" s="413">
        <v>310000</v>
      </c>
      <c r="H125" s="524"/>
      <c r="I125" s="516"/>
      <c r="J125" s="422"/>
      <c r="K125" s="422"/>
      <c r="L125" s="304"/>
      <c r="M125" s="304"/>
      <c r="N125" s="304"/>
    </row>
    <row r="126" spans="1:14" s="313" customFormat="1" ht="195" customHeight="1">
      <c r="A126" s="427">
        <v>63</v>
      </c>
      <c r="B126" s="407" t="s">
        <v>752</v>
      </c>
      <c r="C126" s="477">
        <v>2150000</v>
      </c>
      <c r="D126" s="477">
        <v>2150000</v>
      </c>
      <c r="E126" s="428" t="s">
        <v>25</v>
      </c>
      <c r="F126" s="515" t="s">
        <v>1388</v>
      </c>
      <c r="G126" s="405">
        <v>2150000</v>
      </c>
      <c r="H126" s="407" t="s">
        <v>1388</v>
      </c>
      <c r="I126" s="405">
        <v>2150000</v>
      </c>
      <c r="J126" s="404" t="s">
        <v>661</v>
      </c>
      <c r="K126" s="404" t="s">
        <v>916</v>
      </c>
      <c r="L126" s="304"/>
      <c r="M126" s="304"/>
      <c r="N126" s="304"/>
    </row>
    <row r="127" spans="1:14" s="313" customFormat="1" ht="90" customHeight="1">
      <c r="A127" s="430">
        <v>64</v>
      </c>
      <c r="B127" s="418" t="s">
        <v>2363</v>
      </c>
      <c r="C127" s="474">
        <v>2365800</v>
      </c>
      <c r="D127" s="474">
        <v>2365800</v>
      </c>
      <c r="E127" s="430" t="s">
        <v>76</v>
      </c>
      <c r="F127" s="411" t="s">
        <v>1293</v>
      </c>
      <c r="G127" s="405">
        <v>2365800</v>
      </c>
      <c r="H127" s="418" t="s">
        <v>1388</v>
      </c>
      <c r="I127" s="419">
        <v>2365800</v>
      </c>
      <c r="J127" s="418" t="s">
        <v>155</v>
      </c>
      <c r="K127" s="418" t="s">
        <v>917</v>
      </c>
      <c r="L127" s="304"/>
      <c r="M127" s="304"/>
      <c r="N127" s="304"/>
    </row>
    <row r="128" spans="1:14" s="313" customFormat="1" ht="90" customHeight="1">
      <c r="A128" s="434"/>
      <c r="B128" s="422"/>
      <c r="C128" s="476"/>
      <c r="D128" s="476"/>
      <c r="E128" s="434"/>
      <c r="F128" s="450" t="s">
        <v>1658</v>
      </c>
      <c r="G128" s="405" t="s">
        <v>1917</v>
      </c>
      <c r="H128" s="422"/>
      <c r="I128" s="519"/>
      <c r="J128" s="422"/>
      <c r="K128" s="422"/>
      <c r="L128" s="304"/>
      <c r="M128" s="304"/>
      <c r="N128" s="304"/>
    </row>
    <row r="129" spans="1:14" s="313" customFormat="1" ht="84.95" customHeight="1">
      <c r="A129" s="430">
        <v>65</v>
      </c>
      <c r="B129" s="418" t="s">
        <v>2287</v>
      </c>
      <c r="C129" s="491">
        <v>2084000</v>
      </c>
      <c r="D129" s="491">
        <v>2084000</v>
      </c>
      <c r="E129" s="430" t="s">
        <v>76</v>
      </c>
      <c r="F129" s="407" t="s">
        <v>1293</v>
      </c>
      <c r="G129" s="405">
        <v>2084000</v>
      </c>
      <c r="H129" s="418" t="s">
        <v>1159</v>
      </c>
      <c r="I129" s="419">
        <v>2084000</v>
      </c>
      <c r="J129" s="418" t="s">
        <v>155</v>
      </c>
      <c r="K129" s="418" t="s">
        <v>918</v>
      </c>
      <c r="L129" s="304"/>
      <c r="M129" s="304"/>
      <c r="N129" s="304"/>
    </row>
    <row r="130" spans="1:14" s="313" customFormat="1" ht="84.95" customHeight="1">
      <c r="A130" s="434"/>
      <c r="B130" s="422"/>
      <c r="C130" s="492"/>
      <c r="D130" s="492"/>
      <c r="E130" s="434"/>
      <c r="F130" s="450" t="s">
        <v>1918</v>
      </c>
      <c r="G130" s="405">
        <v>2380000</v>
      </c>
      <c r="H130" s="422"/>
      <c r="I130" s="519"/>
      <c r="J130" s="422"/>
      <c r="K130" s="422"/>
      <c r="L130" s="304"/>
      <c r="M130" s="304"/>
      <c r="N130" s="304"/>
    </row>
    <row r="131" spans="1:14" s="313" customFormat="1" ht="189.95" customHeight="1">
      <c r="A131" s="427">
        <v>66</v>
      </c>
      <c r="B131" s="506" t="s">
        <v>2288</v>
      </c>
      <c r="C131" s="493">
        <v>307200</v>
      </c>
      <c r="D131" s="493">
        <v>307200</v>
      </c>
      <c r="E131" s="428" t="s">
        <v>25</v>
      </c>
      <c r="F131" s="526" t="s">
        <v>1919</v>
      </c>
      <c r="G131" s="507">
        <v>307200</v>
      </c>
      <c r="H131" s="506" t="s">
        <v>1919</v>
      </c>
      <c r="I131" s="507">
        <v>307200</v>
      </c>
      <c r="J131" s="509" t="s">
        <v>661</v>
      </c>
      <c r="K131" s="509" t="s">
        <v>919</v>
      </c>
      <c r="L131" s="304"/>
      <c r="M131" s="304"/>
      <c r="N131" s="304"/>
    </row>
    <row r="132" spans="1:14" s="313" customFormat="1" ht="99.95" customHeight="1">
      <c r="A132" s="427">
        <v>67</v>
      </c>
      <c r="B132" s="407" t="s">
        <v>2289</v>
      </c>
      <c r="C132" s="479">
        <v>11384.8</v>
      </c>
      <c r="D132" s="512">
        <v>11384.8</v>
      </c>
      <c r="E132" s="428" t="s">
        <v>25</v>
      </c>
      <c r="F132" s="515" t="s">
        <v>1920</v>
      </c>
      <c r="G132" s="405">
        <v>11384.8</v>
      </c>
      <c r="H132" s="407" t="s">
        <v>1920</v>
      </c>
      <c r="I132" s="405">
        <v>11384.8</v>
      </c>
      <c r="J132" s="445" t="s">
        <v>155</v>
      </c>
      <c r="K132" s="404" t="s">
        <v>920</v>
      </c>
      <c r="L132" s="304"/>
      <c r="M132" s="304"/>
      <c r="N132" s="304"/>
    </row>
    <row r="133" spans="1:14" s="313" customFormat="1" ht="80.099999999999994" customHeight="1">
      <c r="A133" s="427">
        <v>68</v>
      </c>
      <c r="B133" s="407" t="s">
        <v>2290</v>
      </c>
      <c r="C133" s="477">
        <v>50000</v>
      </c>
      <c r="D133" s="477">
        <v>50000</v>
      </c>
      <c r="E133" s="428" t="s">
        <v>25</v>
      </c>
      <c r="F133" s="411" t="s">
        <v>1156</v>
      </c>
      <c r="G133" s="405">
        <v>50000</v>
      </c>
      <c r="H133" s="407" t="s">
        <v>1156</v>
      </c>
      <c r="I133" s="405">
        <v>17090</v>
      </c>
      <c r="J133" s="414" t="s">
        <v>155</v>
      </c>
      <c r="K133" s="511" t="s">
        <v>922</v>
      </c>
      <c r="L133" s="304"/>
      <c r="M133" s="304"/>
      <c r="N133" s="304"/>
    </row>
    <row r="134" spans="1:14" s="313" customFormat="1" ht="54.95" customHeight="1">
      <c r="A134" s="430">
        <v>69</v>
      </c>
      <c r="B134" s="418" t="s">
        <v>2362</v>
      </c>
      <c r="C134" s="481">
        <v>94500</v>
      </c>
      <c r="D134" s="481">
        <v>94500</v>
      </c>
      <c r="E134" s="431" t="s">
        <v>25</v>
      </c>
      <c r="F134" s="411" t="s">
        <v>1921</v>
      </c>
      <c r="G134" s="405">
        <v>94500</v>
      </c>
      <c r="H134" s="418" t="s">
        <v>1470</v>
      </c>
      <c r="I134" s="419">
        <v>94500</v>
      </c>
      <c r="J134" s="418" t="s">
        <v>155</v>
      </c>
      <c r="K134" s="418" t="s">
        <v>923</v>
      </c>
      <c r="L134" s="304"/>
      <c r="M134" s="304"/>
      <c r="N134" s="304"/>
    </row>
    <row r="135" spans="1:14" s="313" customFormat="1" ht="54.95" customHeight="1">
      <c r="A135" s="432"/>
      <c r="B135" s="420"/>
      <c r="C135" s="482"/>
      <c r="D135" s="482"/>
      <c r="E135" s="433"/>
      <c r="F135" s="515" t="s">
        <v>1922</v>
      </c>
      <c r="G135" s="405">
        <v>150000</v>
      </c>
      <c r="H135" s="420"/>
      <c r="I135" s="518"/>
      <c r="J135" s="420"/>
      <c r="K135" s="420"/>
      <c r="L135" s="304"/>
      <c r="M135" s="304"/>
      <c r="N135" s="304"/>
    </row>
    <row r="136" spans="1:14" s="313" customFormat="1" ht="54.95" customHeight="1">
      <c r="A136" s="434"/>
      <c r="B136" s="422"/>
      <c r="C136" s="483"/>
      <c r="D136" s="483"/>
      <c r="E136" s="435"/>
      <c r="F136" s="515" t="s">
        <v>1428</v>
      </c>
      <c r="G136" s="405">
        <v>165000</v>
      </c>
      <c r="H136" s="422"/>
      <c r="I136" s="519"/>
      <c r="J136" s="422"/>
      <c r="K136" s="422"/>
      <c r="L136" s="304"/>
      <c r="M136" s="304"/>
      <c r="N136" s="304"/>
    </row>
    <row r="137" spans="1:14" s="313" customFormat="1" ht="60" customHeight="1">
      <c r="A137" s="430">
        <v>70</v>
      </c>
      <c r="B137" s="418" t="s">
        <v>2419</v>
      </c>
      <c r="C137" s="481">
        <v>38056.339999999997</v>
      </c>
      <c r="D137" s="481">
        <v>38056.339999999997</v>
      </c>
      <c r="E137" s="431" t="s">
        <v>25</v>
      </c>
      <c r="F137" s="411" t="s">
        <v>1457</v>
      </c>
      <c r="G137" s="405">
        <v>38056.339999999997</v>
      </c>
      <c r="H137" s="418" t="s">
        <v>1925</v>
      </c>
      <c r="I137" s="419">
        <v>38056.339999999997</v>
      </c>
      <c r="J137" s="418" t="s">
        <v>155</v>
      </c>
      <c r="K137" s="418" t="s">
        <v>924</v>
      </c>
      <c r="L137" s="304"/>
      <c r="M137" s="304"/>
      <c r="N137" s="304"/>
    </row>
    <row r="138" spans="1:14" s="313" customFormat="1" ht="60" customHeight="1">
      <c r="A138" s="432"/>
      <c r="B138" s="420"/>
      <c r="C138" s="482"/>
      <c r="D138" s="482"/>
      <c r="E138" s="433"/>
      <c r="F138" s="515" t="s">
        <v>1923</v>
      </c>
      <c r="G138" s="405">
        <v>46010</v>
      </c>
      <c r="H138" s="420"/>
      <c r="I138" s="518"/>
      <c r="J138" s="420"/>
      <c r="K138" s="420"/>
      <c r="L138" s="304"/>
      <c r="M138" s="304"/>
      <c r="N138" s="304"/>
    </row>
    <row r="139" spans="1:14" s="313" customFormat="1" ht="60" customHeight="1">
      <c r="A139" s="434"/>
      <c r="B139" s="422"/>
      <c r="C139" s="483"/>
      <c r="D139" s="483"/>
      <c r="E139" s="435"/>
      <c r="F139" s="515" t="s">
        <v>1924</v>
      </c>
      <c r="G139" s="405">
        <v>50825</v>
      </c>
      <c r="H139" s="422"/>
      <c r="I139" s="519"/>
      <c r="J139" s="422"/>
      <c r="K139" s="422"/>
      <c r="L139" s="304"/>
      <c r="M139" s="304"/>
      <c r="N139" s="304"/>
    </row>
    <row r="140" spans="1:14" s="313" customFormat="1" ht="90" customHeight="1">
      <c r="A140" s="430">
        <v>71</v>
      </c>
      <c r="B140" s="418" t="s">
        <v>2291</v>
      </c>
      <c r="C140" s="481">
        <v>535000</v>
      </c>
      <c r="D140" s="481">
        <v>535000</v>
      </c>
      <c r="E140" s="430" t="s">
        <v>551</v>
      </c>
      <c r="F140" s="515" t="s">
        <v>1926</v>
      </c>
      <c r="G140" s="405">
        <v>535000</v>
      </c>
      <c r="H140" s="418" t="s">
        <v>1928</v>
      </c>
      <c r="I140" s="419">
        <v>535000</v>
      </c>
      <c r="J140" s="418" t="s">
        <v>155</v>
      </c>
      <c r="K140" s="418" t="s">
        <v>925</v>
      </c>
      <c r="L140" s="304"/>
      <c r="M140" s="304"/>
      <c r="N140" s="304"/>
    </row>
    <row r="141" spans="1:14" s="313" customFormat="1" ht="90" customHeight="1">
      <c r="A141" s="434"/>
      <c r="B141" s="422"/>
      <c r="C141" s="483"/>
      <c r="D141" s="483"/>
      <c r="E141" s="434"/>
      <c r="F141" s="450" t="s">
        <v>1927</v>
      </c>
      <c r="G141" s="405">
        <v>610000</v>
      </c>
      <c r="H141" s="422"/>
      <c r="I141" s="519"/>
      <c r="J141" s="422"/>
      <c r="K141" s="422"/>
      <c r="L141" s="304"/>
      <c r="M141" s="304"/>
      <c r="N141" s="304"/>
    </row>
    <row r="142" spans="1:14" s="313" customFormat="1" ht="99.95" customHeight="1">
      <c r="A142" s="430">
        <v>72</v>
      </c>
      <c r="B142" s="418" t="s">
        <v>2292</v>
      </c>
      <c r="C142" s="481">
        <v>2764000</v>
      </c>
      <c r="D142" s="481">
        <v>2764000</v>
      </c>
      <c r="E142" s="430" t="s">
        <v>76</v>
      </c>
      <c r="F142" s="407" t="s">
        <v>1507</v>
      </c>
      <c r="G142" s="405">
        <v>2764000</v>
      </c>
      <c r="H142" s="527" t="s">
        <v>1159</v>
      </c>
      <c r="I142" s="419">
        <v>2764000</v>
      </c>
      <c r="J142" s="418" t="s">
        <v>155</v>
      </c>
      <c r="K142" s="418" t="s">
        <v>926</v>
      </c>
      <c r="L142" s="304"/>
      <c r="M142" s="304"/>
      <c r="N142" s="304"/>
    </row>
    <row r="143" spans="1:14" s="313" customFormat="1" ht="99.95" customHeight="1">
      <c r="A143" s="434"/>
      <c r="B143" s="422"/>
      <c r="C143" s="483"/>
      <c r="D143" s="483"/>
      <c r="E143" s="434"/>
      <c r="F143" s="450" t="s">
        <v>1524</v>
      </c>
      <c r="G143" s="405">
        <v>3140000</v>
      </c>
      <c r="H143" s="528"/>
      <c r="I143" s="519"/>
      <c r="J143" s="422"/>
      <c r="K143" s="422"/>
      <c r="L143" s="304"/>
      <c r="M143" s="304"/>
      <c r="N143" s="304"/>
    </row>
    <row r="144" spans="1:14" s="313" customFormat="1" ht="236.25" customHeight="1">
      <c r="A144" s="427">
        <v>73</v>
      </c>
      <c r="B144" s="407" t="s">
        <v>2293</v>
      </c>
      <c r="C144" s="477">
        <v>1650000</v>
      </c>
      <c r="D144" s="477">
        <v>1650000</v>
      </c>
      <c r="E144" s="427" t="s">
        <v>76</v>
      </c>
      <c r="F144" s="450" t="s">
        <v>1930</v>
      </c>
      <c r="G144" s="413" t="s">
        <v>1929</v>
      </c>
      <c r="H144" s="411" t="s">
        <v>1930</v>
      </c>
      <c r="I144" s="413">
        <v>1574000</v>
      </c>
      <c r="J144" s="404" t="s">
        <v>2294</v>
      </c>
      <c r="K144" s="404" t="s">
        <v>927</v>
      </c>
      <c r="L144" s="304"/>
      <c r="M144" s="304"/>
      <c r="N144" s="304"/>
    </row>
    <row r="145" spans="1:14" s="313" customFormat="1" ht="110.1" customHeight="1">
      <c r="A145" s="430">
        <v>74</v>
      </c>
      <c r="B145" s="418" t="s">
        <v>2295</v>
      </c>
      <c r="C145" s="481">
        <v>866400</v>
      </c>
      <c r="D145" s="481">
        <v>866400</v>
      </c>
      <c r="E145" s="430" t="s">
        <v>76</v>
      </c>
      <c r="F145" s="450" t="s">
        <v>1926</v>
      </c>
      <c r="G145" s="413">
        <v>866400</v>
      </c>
      <c r="H145" s="513" t="s">
        <v>1928</v>
      </c>
      <c r="I145" s="419">
        <v>866400</v>
      </c>
      <c r="J145" s="418" t="s">
        <v>155</v>
      </c>
      <c r="K145" s="418" t="s">
        <v>928</v>
      </c>
      <c r="L145" s="304"/>
      <c r="M145" s="304"/>
      <c r="N145" s="304"/>
    </row>
    <row r="146" spans="1:14" s="313" customFormat="1" ht="110.1" customHeight="1">
      <c r="A146" s="434"/>
      <c r="B146" s="422"/>
      <c r="C146" s="483"/>
      <c r="D146" s="483"/>
      <c r="E146" s="434"/>
      <c r="F146" s="407" t="s">
        <v>1950</v>
      </c>
      <c r="G146" s="405">
        <v>1000000</v>
      </c>
      <c r="H146" s="524"/>
      <c r="I146" s="519"/>
      <c r="J146" s="422"/>
      <c r="K146" s="422"/>
      <c r="L146" s="304"/>
      <c r="M146" s="304"/>
      <c r="N146" s="304"/>
    </row>
    <row r="147" spans="1:14" s="313" customFormat="1" ht="90" customHeight="1">
      <c r="A147" s="430">
        <v>75</v>
      </c>
      <c r="B147" s="418" t="s">
        <v>753</v>
      </c>
      <c r="C147" s="481">
        <v>2458000</v>
      </c>
      <c r="D147" s="481">
        <v>2458000</v>
      </c>
      <c r="E147" s="430" t="s">
        <v>76</v>
      </c>
      <c r="F147" s="515" t="s">
        <v>1926</v>
      </c>
      <c r="G147" s="405">
        <v>2458000</v>
      </c>
      <c r="H147" s="418" t="s">
        <v>1928</v>
      </c>
      <c r="I147" s="419">
        <v>2458000</v>
      </c>
      <c r="J147" s="418" t="s">
        <v>155</v>
      </c>
      <c r="K147" s="418" t="s">
        <v>929</v>
      </c>
      <c r="L147" s="304"/>
      <c r="M147" s="304"/>
      <c r="N147" s="304"/>
    </row>
    <row r="148" spans="1:14" s="313" customFormat="1" ht="90" customHeight="1">
      <c r="A148" s="434"/>
      <c r="B148" s="422"/>
      <c r="C148" s="483"/>
      <c r="D148" s="483"/>
      <c r="E148" s="434"/>
      <c r="F148" s="450" t="s">
        <v>1931</v>
      </c>
      <c r="G148" s="413">
        <v>2796000</v>
      </c>
      <c r="H148" s="422"/>
      <c r="I148" s="519"/>
      <c r="J148" s="422"/>
      <c r="K148" s="422"/>
      <c r="L148" s="304"/>
      <c r="M148" s="304"/>
      <c r="N148" s="304"/>
    </row>
    <row r="149" spans="1:14" s="313" customFormat="1" ht="283.5">
      <c r="A149" s="427">
        <v>76</v>
      </c>
      <c r="B149" s="407" t="s">
        <v>754</v>
      </c>
      <c r="C149" s="479">
        <v>360000</v>
      </c>
      <c r="D149" s="479">
        <v>360000</v>
      </c>
      <c r="E149" s="428" t="s">
        <v>25</v>
      </c>
      <c r="F149" s="515" t="s">
        <v>1388</v>
      </c>
      <c r="G149" s="405">
        <v>360000</v>
      </c>
      <c r="H149" s="505" t="s">
        <v>1388</v>
      </c>
      <c r="I149" s="405">
        <v>360000</v>
      </c>
      <c r="J149" s="404" t="s">
        <v>661</v>
      </c>
      <c r="K149" s="404" t="s">
        <v>930</v>
      </c>
      <c r="L149" s="304"/>
      <c r="M149" s="304"/>
      <c r="N149" s="304"/>
    </row>
    <row r="150" spans="1:14" s="313" customFormat="1" ht="200.1" customHeight="1">
      <c r="A150" s="427">
        <v>77</v>
      </c>
      <c r="B150" s="407" t="s">
        <v>755</v>
      </c>
      <c r="C150" s="477">
        <v>320000</v>
      </c>
      <c r="D150" s="477">
        <v>320000</v>
      </c>
      <c r="E150" s="428" t="s">
        <v>25</v>
      </c>
      <c r="F150" s="515" t="s">
        <v>1159</v>
      </c>
      <c r="G150" s="405">
        <v>320000</v>
      </c>
      <c r="H150" s="411" t="s">
        <v>1159</v>
      </c>
      <c r="I150" s="405">
        <v>320000</v>
      </c>
      <c r="J150" s="404" t="s">
        <v>661</v>
      </c>
      <c r="K150" s="404" t="s">
        <v>931</v>
      </c>
      <c r="L150" s="304"/>
      <c r="M150" s="304"/>
      <c r="N150" s="304"/>
    </row>
    <row r="151" spans="1:14" s="313" customFormat="1" ht="168.95" customHeight="1">
      <c r="A151" s="427">
        <v>78</v>
      </c>
      <c r="B151" s="407" t="s">
        <v>756</v>
      </c>
      <c r="C151" s="479">
        <v>2639000</v>
      </c>
      <c r="D151" s="479">
        <v>2639000</v>
      </c>
      <c r="E151" s="428" t="s">
        <v>25</v>
      </c>
      <c r="F151" s="515" t="s">
        <v>1159</v>
      </c>
      <c r="G151" s="405">
        <v>2639000</v>
      </c>
      <c r="H151" s="529" t="s">
        <v>1159</v>
      </c>
      <c r="I151" s="405">
        <v>2639000</v>
      </c>
      <c r="J151" s="404" t="s">
        <v>661</v>
      </c>
      <c r="K151" s="404" t="s">
        <v>932</v>
      </c>
      <c r="L151" s="304"/>
      <c r="M151" s="304"/>
      <c r="N151" s="304"/>
    </row>
    <row r="152" spans="1:14" s="313" customFormat="1" ht="204" customHeight="1">
      <c r="A152" s="427">
        <v>79</v>
      </c>
      <c r="B152" s="407" t="s">
        <v>1940</v>
      </c>
      <c r="C152" s="477">
        <v>972866.66</v>
      </c>
      <c r="D152" s="477">
        <v>972866.66</v>
      </c>
      <c r="E152" s="427" t="s">
        <v>76</v>
      </c>
      <c r="F152" s="450" t="s">
        <v>1429</v>
      </c>
      <c r="G152" s="405">
        <v>972800</v>
      </c>
      <c r="H152" s="407" t="s">
        <v>1429</v>
      </c>
      <c r="I152" s="405">
        <v>972800</v>
      </c>
      <c r="J152" s="404" t="s">
        <v>690</v>
      </c>
      <c r="K152" s="404" t="s">
        <v>933</v>
      </c>
      <c r="L152" s="304"/>
      <c r="M152" s="304"/>
      <c r="N152" s="304"/>
    </row>
    <row r="153" spans="1:14" s="313" customFormat="1" ht="195" customHeight="1">
      <c r="A153" s="427">
        <v>80</v>
      </c>
      <c r="B153" s="407" t="s">
        <v>757</v>
      </c>
      <c r="C153" s="479">
        <v>890000</v>
      </c>
      <c r="D153" s="479">
        <v>890000</v>
      </c>
      <c r="E153" s="428" t="s">
        <v>25</v>
      </c>
      <c r="F153" s="515" t="s">
        <v>1932</v>
      </c>
      <c r="G153" s="405">
        <v>890000</v>
      </c>
      <c r="H153" s="407" t="s">
        <v>1932</v>
      </c>
      <c r="I153" s="405">
        <v>890000</v>
      </c>
      <c r="J153" s="404" t="s">
        <v>661</v>
      </c>
      <c r="K153" s="404" t="s">
        <v>934</v>
      </c>
      <c r="L153" s="304"/>
      <c r="M153" s="304"/>
      <c r="N153" s="304"/>
    </row>
    <row r="154" spans="1:14" s="313" customFormat="1" ht="99.95" customHeight="1">
      <c r="A154" s="430">
        <v>81</v>
      </c>
      <c r="B154" s="418" t="s">
        <v>758</v>
      </c>
      <c r="C154" s="481">
        <v>3000000</v>
      </c>
      <c r="D154" s="481">
        <v>3000000</v>
      </c>
      <c r="E154" s="430" t="s">
        <v>76</v>
      </c>
      <c r="F154" s="411" t="s">
        <v>1934</v>
      </c>
      <c r="G154" s="405">
        <v>3000000</v>
      </c>
      <c r="H154" s="418" t="s">
        <v>1933</v>
      </c>
      <c r="I154" s="419">
        <v>3000000</v>
      </c>
      <c r="J154" s="418" t="s">
        <v>155</v>
      </c>
      <c r="K154" s="418" t="s">
        <v>935</v>
      </c>
      <c r="L154" s="304"/>
      <c r="M154" s="304"/>
      <c r="N154" s="304"/>
    </row>
    <row r="155" spans="1:14" s="313" customFormat="1" ht="99.95" customHeight="1">
      <c r="A155" s="434"/>
      <c r="B155" s="422"/>
      <c r="C155" s="483"/>
      <c r="D155" s="483"/>
      <c r="E155" s="434"/>
      <c r="F155" s="407" t="s">
        <v>1965</v>
      </c>
      <c r="G155" s="405">
        <v>3531000</v>
      </c>
      <c r="H155" s="422"/>
      <c r="I155" s="519"/>
      <c r="J155" s="422"/>
      <c r="K155" s="422"/>
      <c r="L155" s="304"/>
      <c r="M155" s="304"/>
      <c r="N155" s="304"/>
    </row>
    <row r="156" spans="1:14" s="313" customFormat="1" ht="245.1" customHeight="1">
      <c r="A156" s="427">
        <v>82</v>
      </c>
      <c r="B156" s="407" t="s">
        <v>759</v>
      </c>
      <c r="C156" s="479">
        <v>2120000</v>
      </c>
      <c r="D156" s="479">
        <v>2120000</v>
      </c>
      <c r="E156" s="428" t="s">
        <v>25</v>
      </c>
      <c r="F156" s="515" t="s">
        <v>1159</v>
      </c>
      <c r="G156" s="405">
        <v>2120000</v>
      </c>
      <c r="H156" s="407" t="s">
        <v>1159</v>
      </c>
      <c r="I156" s="405">
        <v>2120000</v>
      </c>
      <c r="J156" s="404" t="s">
        <v>661</v>
      </c>
      <c r="K156" s="404" t="s">
        <v>936</v>
      </c>
      <c r="L156" s="304"/>
      <c r="M156" s="304"/>
      <c r="N156" s="304"/>
    </row>
    <row r="157" spans="1:14" s="313" customFormat="1" ht="200.1" customHeight="1">
      <c r="A157" s="427">
        <v>83</v>
      </c>
      <c r="B157" s="407" t="s">
        <v>760</v>
      </c>
      <c r="C157" s="479">
        <v>456000</v>
      </c>
      <c r="D157" s="479">
        <v>456000</v>
      </c>
      <c r="E157" s="428" t="s">
        <v>25</v>
      </c>
      <c r="F157" s="515" t="s">
        <v>1159</v>
      </c>
      <c r="G157" s="413">
        <v>456000</v>
      </c>
      <c r="H157" s="411" t="s">
        <v>1159</v>
      </c>
      <c r="I157" s="405">
        <v>456000</v>
      </c>
      <c r="J157" s="404" t="s">
        <v>661</v>
      </c>
      <c r="K157" s="404" t="s">
        <v>937</v>
      </c>
      <c r="L157" s="304"/>
      <c r="M157" s="304"/>
      <c r="N157" s="304"/>
    </row>
    <row r="158" spans="1:14" s="313" customFormat="1" ht="234.95" customHeight="1">
      <c r="A158" s="427">
        <v>84</v>
      </c>
      <c r="B158" s="407" t="s">
        <v>2296</v>
      </c>
      <c r="C158" s="479">
        <v>470000</v>
      </c>
      <c r="D158" s="479">
        <v>470000</v>
      </c>
      <c r="E158" s="428" t="s">
        <v>25</v>
      </c>
      <c r="F158" s="515" t="s">
        <v>1159</v>
      </c>
      <c r="G158" s="405">
        <v>470000</v>
      </c>
      <c r="H158" s="407" t="s">
        <v>1159</v>
      </c>
      <c r="I158" s="405">
        <v>470000</v>
      </c>
      <c r="J158" s="404" t="s">
        <v>661</v>
      </c>
      <c r="K158" s="404" t="s">
        <v>938</v>
      </c>
      <c r="L158" s="304"/>
      <c r="M158" s="304"/>
      <c r="N158" s="304"/>
    </row>
    <row r="159" spans="1:14" s="313" customFormat="1" ht="150" customHeight="1">
      <c r="A159" s="427">
        <v>85</v>
      </c>
      <c r="B159" s="407" t="s">
        <v>2297</v>
      </c>
      <c r="C159" s="479">
        <v>1365000</v>
      </c>
      <c r="D159" s="479">
        <v>1365000</v>
      </c>
      <c r="E159" s="428" t="s">
        <v>25</v>
      </c>
      <c r="F159" s="515" t="s">
        <v>1159</v>
      </c>
      <c r="G159" s="405">
        <v>1365000</v>
      </c>
      <c r="H159" s="407" t="s">
        <v>1159</v>
      </c>
      <c r="I159" s="405">
        <v>1365000</v>
      </c>
      <c r="J159" s="404" t="s">
        <v>661</v>
      </c>
      <c r="K159" s="404" t="s">
        <v>939</v>
      </c>
      <c r="L159" s="304"/>
      <c r="M159" s="304"/>
      <c r="N159" s="304"/>
    </row>
    <row r="160" spans="1:14" s="313" customFormat="1" ht="180" customHeight="1">
      <c r="A160" s="427">
        <v>86</v>
      </c>
      <c r="B160" s="407" t="s">
        <v>1941</v>
      </c>
      <c r="C160" s="479">
        <v>587000</v>
      </c>
      <c r="D160" s="479">
        <v>587000</v>
      </c>
      <c r="E160" s="428" t="s">
        <v>25</v>
      </c>
      <c r="F160" s="515" t="s">
        <v>1159</v>
      </c>
      <c r="G160" s="405">
        <v>587000</v>
      </c>
      <c r="H160" s="407" t="s">
        <v>1159</v>
      </c>
      <c r="I160" s="405">
        <v>587000</v>
      </c>
      <c r="J160" s="404" t="s">
        <v>661</v>
      </c>
      <c r="K160" s="404" t="s">
        <v>921</v>
      </c>
      <c r="L160" s="304"/>
      <c r="M160" s="304"/>
      <c r="N160" s="304"/>
    </row>
    <row r="161" spans="1:14" s="313" customFormat="1" ht="230.1" customHeight="1">
      <c r="A161" s="427">
        <v>87</v>
      </c>
      <c r="B161" s="407" t="s">
        <v>761</v>
      </c>
      <c r="C161" s="479">
        <v>2346000</v>
      </c>
      <c r="D161" s="479">
        <v>2346000</v>
      </c>
      <c r="E161" s="428" t="s">
        <v>25</v>
      </c>
      <c r="F161" s="515" t="s">
        <v>1159</v>
      </c>
      <c r="G161" s="405">
        <v>2346000</v>
      </c>
      <c r="H161" s="407" t="s">
        <v>1159</v>
      </c>
      <c r="I161" s="405">
        <v>2346000</v>
      </c>
      <c r="J161" s="404" t="s">
        <v>661</v>
      </c>
      <c r="K161" s="404" t="s">
        <v>940</v>
      </c>
      <c r="L161" s="304"/>
      <c r="M161" s="304"/>
      <c r="N161" s="304"/>
    </row>
    <row r="162" spans="1:14" s="313" customFormat="1" ht="80.099999999999994" customHeight="1">
      <c r="A162" s="427">
        <v>88</v>
      </c>
      <c r="B162" s="407" t="s">
        <v>762</v>
      </c>
      <c r="C162" s="477">
        <v>80000</v>
      </c>
      <c r="D162" s="477">
        <v>80000</v>
      </c>
      <c r="E162" s="428" t="s">
        <v>25</v>
      </c>
      <c r="F162" s="515" t="s">
        <v>1347</v>
      </c>
      <c r="G162" s="405">
        <v>80000</v>
      </c>
      <c r="H162" s="429" t="s">
        <v>1347</v>
      </c>
      <c r="I162" s="405" t="s">
        <v>1935</v>
      </c>
      <c r="J162" s="414" t="s">
        <v>155</v>
      </c>
      <c r="K162" s="414" t="s">
        <v>980</v>
      </c>
      <c r="L162" s="304"/>
      <c r="M162" s="304"/>
      <c r="N162" s="304"/>
    </row>
    <row r="163" spans="1:14" s="313" customFormat="1" ht="45" customHeight="1">
      <c r="A163" s="430">
        <v>89</v>
      </c>
      <c r="B163" s="418" t="s">
        <v>2298</v>
      </c>
      <c r="C163" s="481">
        <v>26980</v>
      </c>
      <c r="D163" s="481">
        <v>26980</v>
      </c>
      <c r="E163" s="431" t="s">
        <v>25</v>
      </c>
      <c r="F163" s="411" t="s">
        <v>1939</v>
      </c>
      <c r="G163" s="405">
        <v>26980</v>
      </c>
      <c r="H163" s="530" t="s">
        <v>1936</v>
      </c>
      <c r="I163" s="419">
        <v>26980</v>
      </c>
      <c r="J163" s="418" t="s">
        <v>155</v>
      </c>
      <c r="K163" s="418" t="s">
        <v>941</v>
      </c>
      <c r="L163" s="304"/>
      <c r="M163" s="304"/>
      <c r="N163" s="304"/>
    </row>
    <row r="164" spans="1:14" s="313" customFormat="1" ht="45" customHeight="1">
      <c r="A164" s="432"/>
      <c r="B164" s="420"/>
      <c r="C164" s="482"/>
      <c r="D164" s="482"/>
      <c r="E164" s="433"/>
      <c r="F164" s="411" t="s">
        <v>1938</v>
      </c>
      <c r="G164" s="405">
        <v>31400</v>
      </c>
      <c r="H164" s="531"/>
      <c r="I164" s="518"/>
      <c r="J164" s="420"/>
      <c r="K164" s="420"/>
      <c r="L164" s="304"/>
      <c r="M164" s="304"/>
      <c r="N164" s="304"/>
    </row>
    <row r="165" spans="1:14" s="313" customFormat="1" ht="45" customHeight="1">
      <c r="A165" s="434"/>
      <c r="B165" s="422"/>
      <c r="C165" s="483"/>
      <c r="D165" s="483"/>
      <c r="E165" s="435"/>
      <c r="F165" s="515" t="s">
        <v>1937</v>
      </c>
      <c r="G165" s="405">
        <v>31050</v>
      </c>
      <c r="H165" s="532"/>
      <c r="I165" s="519"/>
      <c r="J165" s="422"/>
      <c r="K165" s="422"/>
      <c r="L165" s="304"/>
      <c r="M165" s="304"/>
      <c r="N165" s="304"/>
    </row>
    <row r="166" spans="1:14">
      <c r="I166" s="35"/>
    </row>
    <row r="167" spans="1:14">
      <c r="I167" s="35"/>
    </row>
    <row r="168" spans="1:14">
      <c r="I168" s="35"/>
    </row>
    <row r="169" spans="1:14">
      <c r="I169" s="35"/>
    </row>
    <row r="170" spans="1:14">
      <c r="I170" s="35"/>
    </row>
    <row r="171" spans="1:14">
      <c r="I171" s="35"/>
    </row>
    <row r="172" spans="1:14">
      <c r="I172" s="35"/>
    </row>
    <row r="173" spans="1:14">
      <c r="I173" s="35"/>
    </row>
    <row r="174" spans="1:14">
      <c r="I174" s="35"/>
    </row>
    <row r="175" spans="1:14">
      <c r="I175" s="35"/>
    </row>
    <row r="176" spans="1:14">
      <c r="I176" s="35"/>
    </row>
    <row r="177" spans="9:9">
      <c r="I177" s="35"/>
    </row>
    <row r="178" spans="9:9">
      <c r="I178" s="35"/>
    </row>
    <row r="179" spans="9:9">
      <c r="I179" s="35"/>
    </row>
    <row r="180" spans="9:9">
      <c r="I180" s="35"/>
    </row>
    <row r="181" spans="9:9">
      <c r="I181" s="35"/>
    </row>
    <row r="182" spans="9:9">
      <c r="I182" s="35"/>
    </row>
    <row r="183" spans="9:9">
      <c r="I183" s="35"/>
    </row>
    <row r="184" spans="9:9">
      <c r="I184" s="35"/>
    </row>
    <row r="185" spans="9:9">
      <c r="I185" s="35"/>
    </row>
    <row r="186" spans="9:9">
      <c r="I186" s="35"/>
    </row>
    <row r="187" spans="9:9">
      <c r="I187" s="35"/>
    </row>
    <row r="188" spans="9:9">
      <c r="I188" s="35"/>
    </row>
    <row r="189" spans="9:9">
      <c r="I189" s="35"/>
    </row>
    <row r="190" spans="9:9">
      <c r="I190" s="35"/>
    </row>
    <row r="191" spans="9:9">
      <c r="I191" s="35"/>
    </row>
    <row r="192" spans="9:9">
      <c r="I192" s="35"/>
    </row>
    <row r="193" spans="9:9">
      <c r="I193" s="35"/>
    </row>
    <row r="194" spans="9:9">
      <c r="I194" s="35"/>
    </row>
    <row r="195" spans="9:9">
      <c r="I195" s="35"/>
    </row>
    <row r="196" spans="9:9">
      <c r="I196" s="35"/>
    </row>
    <row r="197" spans="9:9">
      <c r="I197" s="35"/>
    </row>
    <row r="198" spans="9:9">
      <c r="I198" s="35"/>
    </row>
    <row r="199" spans="9:9">
      <c r="I199" s="35"/>
    </row>
    <row r="200" spans="9:9">
      <c r="I200" s="35"/>
    </row>
    <row r="201" spans="9:9">
      <c r="I201" s="35"/>
    </row>
    <row r="202" spans="9:9">
      <c r="I202" s="35"/>
    </row>
    <row r="203" spans="9:9">
      <c r="I203" s="35"/>
    </row>
    <row r="204" spans="9:9">
      <c r="I204" s="35"/>
    </row>
    <row r="205" spans="9:9">
      <c r="I205" s="35"/>
    </row>
    <row r="206" spans="9:9">
      <c r="I206" s="35"/>
    </row>
    <row r="207" spans="9:9">
      <c r="I207" s="35"/>
    </row>
    <row r="208" spans="9:9">
      <c r="I208" s="35"/>
    </row>
    <row r="209" spans="9:9">
      <c r="I209" s="35"/>
    </row>
    <row r="210" spans="9:9">
      <c r="I210" s="35"/>
    </row>
    <row r="211" spans="9:9">
      <c r="I211" s="35"/>
    </row>
    <row r="212" spans="9:9">
      <c r="I212" s="35"/>
    </row>
    <row r="213" spans="9:9">
      <c r="I213" s="35"/>
    </row>
    <row r="214" spans="9:9">
      <c r="I214" s="35"/>
    </row>
    <row r="215" spans="9:9">
      <c r="I215" s="35"/>
    </row>
    <row r="216" spans="9:9">
      <c r="I216" s="35"/>
    </row>
    <row r="217" spans="9:9">
      <c r="I217" s="35"/>
    </row>
    <row r="218" spans="9:9">
      <c r="I218" s="35"/>
    </row>
    <row r="219" spans="9:9">
      <c r="I219" s="35"/>
    </row>
    <row r="220" spans="9:9">
      <c r="I220" s="35"/>
    </row>
    <row r="221" spans="9:9">
      <c r="I221" s="35"/>
    </row>
    <row r="222" spans="9:9">
      <c r="I222" s="35"/>
    </row>
    <row r="223" spans="9:9">
      <c r="I223" s="35"/>
    </row>
    <row r="224" spans="9:9">
      <c r="I224" s="35"/>
    </row>
    <row r="225" spans="9:9">
      <c r="I225" s="35"/>
    </row>
    <row r="226" spans="9:9">
      <c r="I226" s="35"/>
    </row>
    <row r="227" spans="9:9">
      <c r="I227" s="35"/>
    </row>
    <row r="228" spans="9:9">
      <c r="I228" s="35"/>
    </row>
    <row r="229" spans="9:9">
      <c r="I229" s="35"/>
    </row>
    <row r="230" spans="9:9">
      <c r="I230" s="35"/>
    </row>
    <row r="231" spans="9:9">
      <c r="I231" s="35"/>
    </row>
    <row r="232" spans="9:9">
      <c r="I232" s="35"/>
    </row>
    <row r="233" spans="9:9">
      <c r="I233" s="35"/>
    </row>
    <row r="234" spans="9:9">
      <c r="I234" s="35"/>
    </row>
    <row r="235" spans="9:9">
      <c r="I235" s="35"/>
    </row>
    <row r="236" spans="9:9">
      <c r="I236" s="35"/>
    </row>
    <row r="237" spans="9:9">
      <c r="I237" s="35"/>
    </row>
    <row r="238" spans="9:9">
      <c r="I238" s="35"/>
    </row>
    <row r="239" spans="9:9">
      <c r="I239" s="35"/>
    </row>
    <row r="240" spans="9:9">
      <c r="I240" s="35"/>
    </row>
    <row r="241" spans="9:9">
      <c r="I241" s="35"/>
    </row>
    <row r="242" spans="9:9">
      <c r="I242" s="35"/>
    </row>
    <row r="243" spans="9:9">
      <c r="I243" s="35"/>
    </row>
    <row r="244" spans="9:9">
      <c r="I244" s="35"/>
    </row>
    <row r="245" spans="9:9">
      <c r="I245" s="35"/>
    </row>
    <row r="246" spans="9:9">
      <c r="I246" s="35"/>
    </row>
    <row r="247" spans="9:9">
      <c r="I247" s="35"/>
    </row>
    <row r="248" spans="9:9">
      <c r="I248" s="35"/>
    </row>
    <row r="249" spans="9:9">
      <c r="I249" s="35"/>
    </row>
    <row r="250" spans="9:9">
      <c r="I250" s="35"/>
    </row>
    <row r="251" spans="9:9">
      <c r="I251" s="35"/>
    </row>
    <row r="252" spans="9:9">
      <c r="I252" s="35"/>
    </row>
    <row r="253" spans="9:9">
      <c r="I253" s="35"/>
    </row>
    <row r="254" spans="9:9">
      <c r="I254" s="35"/>
    </row>
    <row r="255" spans="9:9">
      <c r="I255" s="35"/>
    </row>
    <row r="256" spans="9:9">
      <c r="I256" s="35"/>
    </row>
    <row r="257" spans="9:9">
      <c r="I257" s="35"/>
    </row>
    <row r="258" spans="9:9">
      <c r="I258" s="35"/>
    </row>
    <row r="259" spans="9:9">
      <c r="I259" s="35"/>
    </row>
    <row r="260" spans="9:9">
      <c r="I260" s="35"/>
    </row>
    <row r="261" spans="9:9">
      <c r="I261" s="35"/>
    </row>
    <row r="262" spans="9:9">
      <c r="I262" s="35"/>
    </row>
    <row r="263" spans="9:9">
      <c r="I263" s="35"/>
    </row>
    <row r="264" spans="9:9">
      <c r="I264" s="35"/>
    </row>
    <row r="265" spans="9:9">
      <c r="I265" s="35"/>
    </row>
    <row r="266" spans="9:9">
      <c r="I266" s="35"/>
    </row>
    <row r="267" spans="9:9">
      <c r="I267" s="35"/>
    </row>
    <row r="268" spans="9:9">
      <c r="I268" s="35"/>
    </row>
    <row r="269" spans="9:9">
      <c r="I269" s="35"/>
    </row>
    <row r="270" spans="9:9">
      <c r="I270" s="35"/>
    </row>
    <row r="271" spans="9:9">
      <c r="I271" s="35"/>
    </row>
    <row r="272" spans="9:9">
      <c r="I272" s="35"/>
    </row>
    <row r="273" spans="9:9">
      <c r="I273" s="35"/>
    </row>
    <row r="274" spans="9:9">
      <c r="I274" s="35"/>
    </row>
    <row r="275" spans="9:9">
      <c r="I275" s="35"/>
    </row>
    <row r="276" spans="9:9">
      <c r="I276" s="35"/>
    </row>
    <row r="277" spans="9:9">
      <c r="I277" s="35"/>
    </row>
    <row r="278" spans="9:9">
      <c r="I278" s="35"/>
    </row>
    <row r="279" spans="9:9">
      <c r="I279" s="35"/>
    </row>
    <row r="280" spans="9:9">
      <c r="I280" s="35"/>
    </row>
    <row r="281" spans="9:9">
      <c r="I281" s="35"/>
    </row>
    <row r="282" spans="9:9">
      <c r="I282" s="35"/>
    </row>
    <row r="283" spans="9:9">
      <c r="I283" s="35"/>
    </row>
    <row r="284" spans="9:9">
      <c r="I284" s="35"/>
    </row>
    <row r="285" spans="9:9">
      <c r="I285" s="35"/>
    </row>
    <row r="286" spans="9:9">
      <c r="I286" s="35"/>
    </row>
    <row r="287" spans="9:9">
      <c r="I287" s="35"/>
    </row>
    <row r="288" spans="9:9">
      <c r="I288" s="35"/>
    </row>
    <row r="289" spans="9:9">
      <c r="I289" s="35"/>
    </row>
    <row r="290" spans="9:9">
      <c r="I290" s="35"/>
    </row>
    <row r="291" spans="9:9">
      <c r="I291" s="35"/>
    </row>
    <row r="292" spans="9:9">
      <c r="I292" s="35"/>
    </row>
    <row r="293" spans="9:9">
      <c r="I293" s="35"/>
    </row>
    <row r="294" spans="9:9">
      <c r="I294" s="35"/>
    </row>
    <row r="295" spans="9:9">
      <c r="I295" s="35"/>
    </row>
    <row r="296" spans="9:9">
      <c r="I296" s="35"/>
    </row>
    <row r="297" spans="9:9">
      <c r="I297" s="35"/>
    </row>
    <row r="298" spans="9:9">
      <c r="I298" s="35"/>
    </row>
    <row r="299" spans="9:9">
      <c r="I299" s="35"/>
    </row>
    <row r="300" spans="9:9">
      <c r="I300" s="35"/>
    </row>
    <row r="301" spans="9:9">
      <c r="I301" s="35"/>
    </row>
    <row r="302" spans="9:9">
      <c r="I302" s="35"/>
    </row>
    <row r="303" spans="9:9">
      <c r="I303" s="35"/>
    </row>
    <row r="304" spans="9:9">
      <c r="I304" s="35"/>
    </row>
    <row r="305" spans="9:9">
      <c r="I305" s="35"/>
    </row>
    <row r="306" spans="9:9">
      <c r="I306" s="35"/>
    </row>
    <row r="307" spans="9:9">
      <c r="I307" s="35"/>
    </row>
    <row r="308" spans="9:9">
      <c r="I308" s="35"/>
    </row>
    <row r="309" spans="9:9">
      <c r="I309" s="35"/>
    </row>
    <row r="310" spans="9:9">
      <c r="I310" s="35"/>
    </row>
    <row r="311" spans="9:9">
      <c r="I311" s="35"/>
    </row>
    <row r="312" spans="9:9">
      <c r="I312" s="35"/>
    </row>
    <row r="313" spans="9:9">
      <c r="I313" s="35"/>
    </row>
    <row r="314" spans="9:9">
      <c r="I314" s="35"/>
    </row>
    <row r="315" spans="9:9">
      <c r="I315" s="35"/>
    </row>
    <row r="316" spans="9:9">
      <c r="I316" s="35"/>
    </row>
    <row r="317" spans="9:9">
      <c r="I317" s="35"/>
    </row>
    <row r="318" spans="9:9">
      <c r="I318" s="35"/>
    </row>
    <row r="319" spans="9:9">
      <c r="I319" s="35"/>
    </row>
    <row r="320" spans="9:9">
      <c r="I320" s="35"/>
    </row>
    <row r="321" spans="9:9">
      <c r="I321" s="35"/>
    </row>
    <row r="322" spans="9:9">
      <c r="I322" s="35"/>
    </row>
    <row r="323" spans="9:9">
      <c r="I323" s="35"/>
    </row>
    <row r="324" spans="9:9">
      <c r="I324" s="35"/>
    </row>
    <row r="325" spans="9:9">
      <c r="I325" s="35"/>
    </row>
    <row r="326" spans="9:9">
      <c r="I326" s="35"/>
    </row>
    <row r="327" spans="9:9">
      <c r="I327" s="35"/>
    </row>
    <row r="328" spans="9:9">
      <c r="I328" s="35"/>
    </row>
    <row r="329" spans="9:9">
      <c r="I329" s="35"/>
    </row>
    <row r="330" spans="9:9">
      <c r="I330" s="35"/>
    </row>
    <row r="331" spans="9:9">
      <c r="I331" s="35"/>
    </row>
    <row r="332" spans="9:9">
      <c r="I332" s="35"/>
    </row>
    <row r="333" spans="9:9">
      <c r="I333" s="35"/>
    </row>
    <row r="334" spans="9:9">
      <c r="I334" s="35"/>
    </row>
    <row r="335" spans="9:9">
      <c r="I335" s="35"/>
    </row>
    <row r="336" spans="9:9">
      <c r="I336" s="35"/>
    </row>
    <row r="337" spans="9:9">
      <c r="I337" s="35"/>
    </row>
    <row r="338" spans="9:9">
      <c r="I338" s="35"/>
    </row>
    <row r="339" spans="9:9">
      <c r="I339" s="35"/>
    </row>
    <row r="340" spans="9:9">
      <c r="I340" s="35"/>
    </row>
    <row r="341" spans="9:9">
      <c r="I341" s="35"/>
    </row>
    <row r="342" spans="9:9">
      <c r="I342" s="35"/>
    </row>
    <row r="343" spans="9:9">
      <c r="I343" s="35"/>
    </row>
    <row r="344" spans="9:9">
      <c r="I344" s="35"/>
    </row>
    <row r="345" spans="9:9">
      <c r="I345" s="35"/>
    </row>
    <row r="346" spans="9:9">
      <c r="I346" s="35"/>
    </row>
    <row r="347" spans="9:9">
      <c r="I347" s="35"/>
    </row>
    <row r="348" spans="9:9">
      <c r="I348" s="35"/>
    </row>
    <row r="349" spans="9:9">
      <c r="I349" s="35"/>
    </row>
    <row r="350" spans="9:9">
      <c r="I350" s="35"/>
    </row>
    <row r="351" spans="9:9">
      <c r="I351" s="35"/>
    </row>
    <row r="352" spans="9:9">
      <c r="I352" s="35"/>
    </row>
    <row r="353" spans="9:9">
      <c r="I353" s="35"/>
    </row>
    <row r="354" spans="9:9">
      <c r="I354" s="35"/>
    </row>
    <row r="355" spans="9:9">
      <c r="I355" s="35"/>
    </row>
    <row r="356" spans="9:9">
      <c r="I356" s="35"/>
    </row>
    <row r="357" spans="9:9">
      <c r="I357" s="35"/>
    </row>
    <row r="358" spans="9:9">
      <c r="I358" s="35"/>
    </row>
    <row r="359" spans="9:9">
      <c r="I359" s="35"/>
    </row>
    <row r="360" spans="9:9">
      <c r="I360" s="35"/>
    </row>
    <row r="361" spans="9:9">
      <c r="I361" s="35"/>
    </row>
    <row r="362" spans="9:9">
      <c r="I362" s="35"/>
    </row>
    <row r="363" spans="9:9">
      <c r="I363" s="35"/>
    </row>
    <row r="364" spans="9:9">
      <c r="I364" s="35"/>
    </row>
    <row r="365" spans="9:9">
      <c r="I365" s="35"/>
    </row>
    <row r="366" spans="9:9">
      <c r="I366" s="35"/>
    </row>
    <row r="367" spans="9:9">
      <c r="I367" s="35"/>
    </row>
    <row r="368" spans="9:9">
      <c r="I368" s="35"/>
    </row>
    <row r="369" spans="9:9">
      <c r="I369" s="35"/>
    </row>
    <row r="370" spans="9:9">
      <c r="I370" s="35"/>
    </row>
    <row r="371" spans="9:9">
      <c r="I371" s="35"/>
    </row>
    <row r="372" spans="9:9">
      <c r="I372" s="35"/>
    </row>
    <row r="373" spans="9:9">
      <c r="I373" s="35"/>
    </row>
    <row r="374" spans="9:9">
      <c r="I374" s="35"/>
    </row>
    <row r="375" spans="9:9">
      <c r="I375" s="35"/>
    </row>
    <row r="376" spans="9:9">
      <c r="I376" s="35"/>
    </row>
    <row r="377" spans="9:9">
      <c r="I377" s="35"/>
    </row>
    <row r="378" spans="9:9">
      <c r="I378" s="35"/>
    </row>
    <row r="379" spans="9:9">
      <c r="I379" s="35"/>
    </row>
    <row r="380" spans="9:9">
      <c r="I380" s="35"/>
    </row>
    <row r="381" spans="9:9">
      <c r="I381" s="35"/>
    </row>
    <row r="382" spans="9:9">
      <c r="I382" s="35"/>
    </row>
    <row r="383" spans="9:9">
      <c r="I383" s="35"/>
    </row>
    <row r="384" spans="9:9">
      <c r="I384" s="35"/>
    </row>
    <row r="385" spans="9:9">
      <c r="I385" s="35"/>
    </row>
    <row r="386" spans="9:9">
      <c r="I386" s="35"/>
    </row>
    <row r="387" spans="9:9">
      <c r="I387" s="35"/>
    </row>
    <row r="388" spans="9:9">
      <c r="I388" s="35"/>
    </row>
    <row r="389" spans="9:9">
      <c r="I389" s="35"/>
    </row>
    <row r="390" spans="9:9">
      <c r="I390" s="35"/>
    </row>
    <row r="391" spans="9:9">
      <c r="I391" s="35"/>
    </row>
    <row r="392" spans="9:9">
      <c r="I392" s="35"/>
    </row>
    <row r="393" spans="9:9">
      <c r="I393" s="35"/>
    </row>
    <row r="394" spans="9:9">
      <c r="I394" s="35"/>
    </row>
    <row r="395" spans="9:9">
      <c r="I395" s="35"/>
    </row>
    <row r="396" spans="9:9">
      <c r="I396" s="35"/>
    </row>
    <row r="397" spans="9:9">
      <c r="I397" s="35"/>
    </row>
    <row r="398" spans="9:9">
      <c r="I398" s="35"/>
    </row>
    <row r="399" spans="9:9">
      <c r="I399" s="35"/>
    </row>
    <row r="400" spans="9:9">
      <c r="I400" s="35"/>
    </row>
    <row r="401" spans="9:9">
      <c r="I401" s="35"/>
    </row>
    <row r="402" spans="9:9">
      <c r="I402" s="35"/>
    </row>
    <row r="403" spans="9:9">
      <c r="I403" s="35"/>
    </row>
    <row r="404" spans="9:9">
      <c r="I404" s="35"/>
    </row>
    <row r="405" spans="9:9">
      <c r="I405" s="35"/>
    </row>
    <row r="406" spans="9:9">
      <c r="I406" s="35"/>
    </row>
    <row r="407" spans="9:9">
      <c r="I407" s="35"/>
    </row>
    <row r="408" spans="9:9">
      <c r="I408" s="35"/>
    </row>
    <row r="409" spans="9:9">
      <c r="I409" s="35"/>
    </row>
    <row r="410" spans="9:9">
      <c r="I410" s="35"/>
    </row>
  </sheetData>
  <autoFilter ref="A5:K165" xr:uid="{00000000-0001-0000-0700-000000000000}">
    <filterColumn colId="5" showButton="0"/>
    <filterColumn colId="7" showButton="0"/>
  </autoFilter>
  <mergeCells count="367">
    <mergeCell ref="A2:K2"/>
    <mergeCell ref="A3:K3"/>
    <mergeCell ref="A4:K4"/>
    <mergeCell ref="F5:G5"/>
    <mergeCell ref="F6:G6"/>
    <mergeCell ref="H5:I5"/>
    <mergeCell ref="H6:I6"/>
    <mergeCell ref="H7:H9"/>
    <mergeCell ref="I7:I9"/>
    <mergeCell ref="J7:J9"/>
    <mergeCell ref="K7:K9"/>
    <mergeCell ref="A7:A9"/>
    <mergeCell ref="B7:B9"/>
    <mergeCell ref="C7:C9"/>
    <mergeCell ref="D7:D9"/>
    <mergeCell ref="E7:E9"/>
    <mergeCell ref="A21:A23"/>
    <mergeCell ref="B21:B23"/>
    <mergeCell ref="C21:C23"/>
    <mergeCell ref="D21:D23"/>
    <mergeCell ref="E21:E23"/>
    <mergeCell ref="H21:H23"/>
    <mergeCell ref="I21:I23"/>
    <mergeCell ref="J21:J23"/>
    <mergeCell ref="K21:K23"/>
    <mergeCell ref="H24:H28"/>
    <mergeCell ref="I24:I28"/>
    <mergeCell ref="J24:J28"/>
    <mergeCell ref="K24:K28"/>
    <mergeCell ref="A24:A28"/>
    <mergeCell ref="B24:B28"/>
    <mergeCell ref="C24:C28"/>
    <mergeCell ref="D24:D28"/>
    <mergeCell ref="E24:E28"/>
    <mergeCell ref="H29:H31"/>
    <mergeCell ref="I29:I31"/>
    <mergeCell ref="J29:J31"/>
    <mergeCell ref="K29:K31"/>
    <mergeCell ref="A34:A36"/>
    <mergeCell ref="B34:B36"/>
    <mergeCell ref="C34:C36"/>
    <mergeCell ref="D34:D36"/>
    <mergeCell ref="E34:E36"/>
    <mergeCell ref="H34:H36"/>
    <mergeCell ref="I34:I36"/>
    <mergeCell ref="J34:J36"/>
    <mergeCell ref="K34:K36"/>
    <mergeCell ref="B29:B31"/>
    <mergeCell ref="A29:A31"/>
    <mergeCell ref="C29:C31"/>
    <mergeCell ref="D29:D31"/>
    <mergeCell ref="E29:E31"/>
    <mergeCell ref="H37:H39"/>
    <mergeCell ref="I37:I39"/>
    <mergeCell ref="J37:J39"/>
    <mergeCell ref="K37:K39"/>
    <mergeCell ref="A44:A46"/>
    <mergeCell ref="B44:B46"/>
    <mergeCell ref="C44:C46"/>
    <mergeCell ref="D44:D46"/>
    <mergeCell ref="E44:E46"/>
    <mergeCell ref="H44:H46"/>
    <mergeCell ref="I44:I46"/>
    <mergeCell ref="J44:J46"/>
    <mergeCell ref="K44:K46"/>
    <mergeCell ref="A37:A39"/>
    <mergeCell ref="B37:B39"/>
    <mergeCell ref="C37:C39"/>
    <mergeCell ref="D37:D39"/>
    <mergeCell ref="E37:E39"/>
    <mergeCell ref="H48:H50"/>
    <mergeCell ref="I48:I50"/>
    <mergeCell ref="J48:J50"/>
    <mergeCell ref="K48:K50"/>
    <mergeCell ref="A53:A55"/>
    <mergeCell ref="B53:B55"/>
    <mergeCell ref="C53:C55"/>
    <mergeCell ref="D53:D55"/>
    <mergeCell ref="E53:E55"/>
    <mergeCell ref="H53:H55"/>
    <mergeCell ref="I53:I55"/>
    <mergeCell ref="J53:J55"/>
    <mergeCell ref="K53:K55"/>
    <mergeCell ref="A48:A50"/>
    <mergeCell ref="B48:B50"/>
    <mergeCell ref="C48:C50"/>
    <mergeCell ref="D48:D50"/>
    <mergeCell ref="E48:E50"/>
    <mergeCell ref="H56:H58"/>
    <mergeCell ref="I56:I58"/>
    <mergeCell ref="J56:J58"/>
    <mergeCell ref="K56:K58"/>
    <mergeCell ref="A61:A63"/>
    <mergeCell ref="B61:B63"/>
    <mergeCell ref="C61:C63"/>
    <mergeCell ref="D61:D63"/>
    <mergeCell ref="E61:E63"/>
    <mergeCell ref="H61:H63"/>
    <mergeCell ref="I61:I63"/>
    <mergeCell ref="J61:J63"/>
    <mergeCell ref="K61:K63"/>
    <mergeCell ref="A56:A58"/>
    <mergeCell ref="B56:B58"/>
    <mergeCell ref="C56:C58"/>
    <mergeCell ref="D56:D58"/>
    <mergeCell ref="E56:E58"/>
    <mergeCell ref="H64:H66"/>
    <mergeCell ref="I64:I66"/>
    <mergeCell ref="J64:J66"/>
    <mergeCell ref="K64:K66"/>
    <mergeCell ref="A67:A69"/>
    <mergeCell ref="B67:B69"/>
    <mergeCell ref="C67:C69"/>
    <mergeCell ref="D67:D69"/>
    <mergeCell ref="E67:E69"/>
    <mergeCell ref="H67:H69"/>
    <mergeCell ref="I67:I69"/>
    <mergeCell ref="J67:J69"/>
    <mergeCell ref="K67:K69"/>
    <mergeCell ref="A64:A66"/>
    <mergeCell ref="B64:B66"/>
    <mergeCell ref="C64:C66"/>
    <mergeCell ref="D64:D66"/>
    <mergeCell ref="E64:E66"/>
    <mergeCell ref="H70:H72"/>
    <mergeCell ref="I70:I72"/>
    <mergeCell ref="J70:J72"/>
    <mergeCell ref="K70:K72"/>
    <mergeCell ref="A73:A75"/>
    <mergeCell ref="B73:B75"/>
    <mergeCell ref="C73:C75"/>
    <mergeCell ref="D73:D75"/>
    <mergeCell ref="E73:E75"/>
    <mergeCell ref="H73:H75"/>
    <mergeCell ref="I73:I75"/>
    <mergeCell ref="J73:J75"/>
    <mergeCell ref="K73:K75"/>
    <mergeCell ref="A70:A72"/>
    <mergeCell ref="B70:B72"/>
    <mergeCell ref="C70:C72"/>
    <mergeCell ref="D70:D72"/>
    <mergeCell ref="E70:E72"/>
    <mergeCell ref="H76:H77"/>
    <mergeCell ref="I76:I77"/>
    <mergeCell ref="J76:J77"/>
    <mergeCell ref="K76:K77"/>
    <mergeCell ref="A78:A79"/>
    <mergeCell ref="B78:B79"/>
    <mergeCell ref="C78:C79"/>
    <mergeCell ref="D78:D79"/>
    <mergeCell ref="E78:E79"/>
    <mergeCell ref="H78:H79"/>
    <mergeCell ref="I78:I79"/>
    <mergeCell ref="J78:J79"/>
    <mergeCell ref="K78:K79"/>
    <mergeCell ref="A76:A77"/>
    <mergeCell ref="B76:B77"/>
    <mergeCell ref="C76:C77"/>
    <mergeCell ref="D76:D77"/>
    <mergeCell ref="E76:E77"/>
    <mergeCell ref="H80:H82"/>
    <mergeCell ref="I80:I82"/>
    <mergeCell ref="J80:J82"/>
    <mergeCell ref="K80:K82"/>
    <mergeCell ref="A83:A84"/>
    <mergeCell ref="B83:B84"/>
    <mergeCell ref="C83:C84"/>
    <mergeCell ref="D83:D84"/>
    <mergeCell ref="E83:E84"/>
    <mergeCell ref="I83:I84"/>
    <mergeCell ref="H83:H84"/>
    <mergeCell ref="J83:J84"/>
    <mergeCell ref="K83:K84"/>
    <mergeCell ref="A80:A82"/>
    <mergeCell ref="B80:B82"/>
    <mergeCell ref="C80:C82"/>
    <mergeCell ref="D80:D82"/>
    <mergeCell ref="E80:E82"/>
    <mergeCell ref="H87:H89"/>
    <mergeCell ref="I87:I89"/>
    <mergeCell ref="J87:J89"/>
    <mergeCell ref="K87:K89"/>
    <mergeCell ref="A93:A95"/>
    <mergeCell ref="B93:B95"/>
    <mergeCell ref="C93:C95"/>
    <mergeCell ref="D93:D95"/>
    <mergeCell ref="E93:E95"/>
    <mergeCell ref="H93:H95"/>
    <mergeCell ref="I93:I95"/>
    <mergeCell ref="J93:J95"/>
    <mergeCell ref="K93:K95"/>
    <mergeCell ref="A87:A89"/>
    <mergeCell ref="B87:B89"/>
    <mergeCell ref="C87:C89"/>
    <mergeCell ref="D87:D89"/>
    <mergeCell ref="E87:E89"/>
    <mergeCell ref="H96:H98"/>
    <mergeCell ref="I96:I98"/>
    <mergeCell ref="J96:J98"/>
    <mergeCell ref="K96:K98"/>
    <mergeCell ref="A99:A101"/>
    <mergeCell ref="B99:B101"/>
    <mergeCell ref="C99:C101"/>
    <mergeCell ref="D99:D101"/>
    <mergeCell ref="E99:E101"/>
    <mergeCell ref="H99:H101"/>
    <mergeCell ref="I99:I101"/>
    <mergeCell ref="J99:J101"/>
    <mergeCell ref="K99:K101"/>
    <mergeCell ref="A96:A98"/>
    <mergeCell ref="B96:B98"/>
    <mergeCell ref="C96:C98"/>
    <mergeCell ref="D96:D98"/>
    <mergeCell ref="E96:E98"/>
    <mergeCell ref="H102:H104"/>
    <mergeCell ref="I102:I104"/>
    <mergeCell ref="J102:J104"/>
    <mergeCell ref="K102:K104"/>
    <mergeCell ref="A105:A106"/>
    <mergeCell ref="B105:B106"/>
    <mergeCell ref="C105:C106"/>
    <mergeCell ref="D105:D106"/>
    <mergeCell ref="E105:E106"/>
    <mergeCell ref="H105:H106"/>
    <mergeCell ref="I105:I106"/>
    <mergeCell ref="J105:J106"/>
    <mergeCell ref="K105:K106"/>
    <mergeCell ref="A102:A104"/>
    <mergeCell ref="B102:B104"/>
    <mergeCell ref="C102:C104"/>
    <mergeCell ref="D102:D104"/>
    <mergeCell ref="E102:E104"/>
    <mergeCell ref="H107:H109"/>
    <mergeCell ref="I107:I109"/>
    <mergeCell ref="J107:J109"/>
    <mergeCell ref="K107:K109"/>
    <mergeCell ref="A111:A113"/>
    <mergeCell ref="B111:B113"/>
    <mergeCell ref="C111:C113"/>
    <mergeCell ref="D111:D113"/>
    <mergeCell ref="E111:E113"/>
    <mergeCell ref="H111:H113"/>
    <mergeCell ref="I111:I113"/>
    <mergeCell ref="J111:J113"/>
    <mergeCell ref="K111:K113"/>
    <mergeCell ref="A107:A109"/>
    <mergeCell ref="B107:B109"/>
    <mergeCell ref="C107:C109"/>
    <mergeCell ref="D107:D109"/>
    <mergeCell ref="E107:E109"/>
    <mergeCell ref="H117:H119"/>
    <mergeCell ref="I117:I119"/>
    <mergeCell ref="J117:J119"/>
    <mergeCell ref="K117:K119"/>
    <mergeCell ref="A120:A121"/>
    <mergeCell ref="B120:B121"/>
    <mergeCell ref="C120:C121"/>
    <mergeCell ref="D120:D121"/>
    <mergeCell ref="E120:E121"/>
    <mergeCell ref="H120:H121"/>
    <mergeCell ref="I120:I121"/>
    <mergeCell ref="J120:J121"/>
    <mergeCell ref="K120:K121"/>
    <mergeCell ref="A117:A119"/>
    <mergeCell ref="B117:B119"/>
    <mergeCell ref="C117:C119"/>
    <mergeCell ref="D117:D119"/>
    <mergeCell ref="E117:E119"/>
    <mergeCell ref="H123:H125"/>
    <mergeCell ref="J123:J125"/>
    <mergeCell ref="I123:I125"/>
    <mergeCell ref="K123:K125"/>
    <mergeCell ref="A127:A128"/>
    <mergeCell ref="B127:B128"/>
    <mergeCell ref="C127:C128"/>
    <mergeCell ref="D127:D128"/>
    <mergeCell ref="E127:E128"/>
    <mergeCell ref="H127:H128"/>
    <mergeCell ref="I127:I128"/>
    <mergeCell ref="J127:J128"/>
    <mergeCell ref="K127:K128"/>
    <mergeCell ref="A123:A125"/>
    <mergeCell ref="B123:B125"/>
    <mergeCell ref="E123:E125"/>
    <mergeCell ref="C123:C125"/>
    <mergeCell ref="D123:D125"/>
    <mergeCell ref="H129:H130"/>
    <mergeCell ref="I129:I130"/>
    <mergeCell ref="J129:J130"/>
    <mergeCell ref="K129:K130"/>
    <mergeCell ref="A134:A136"/>
    <mergeCell ref="B134:B136"/>
    <mergeCell ref="C134:C136"/>
    <mergeCell ref="D134:D136"/>
    <mergeCell ref="E134:E136"/>
    <mergeCell ref="H134:H136"/>
    <mergeCell ref="I134:I136"/>
    <mergeCell ref="J134:J136"/>
    <mergeCell ref="K134:K136"/>
    <mergeCell ref="A129:A130"/>
    <mergeCell ref="B129:B130"/>
    <mergeCell ref="C129:C130"/>
    <mergeCell ref="D129:D130"/>
    <mergeCell ref="E129:E130"/>
    <mergeCell ref="A142:A143"/>
    <mergeCell ref="B142:B143"/>
    <mergeCell ref="C142:C143"/>
    <mergeCell ref="D142:D143"/>
    <mergeCell ref="E142:E143"/>
    <mergeCell ref="H137:H139"/>
    <mergeCell ref="I137:I139"/>
    <mergeCell ref="J137:J139"/>
    <mergeCell ref="K137:K139"/>
    <mergeCell ref="A140:A141"/>
    <mergeCell ref="B140:B141"/>
    <mergeCell ref="H140:H141"/>
    <mergeCell ref="I140:I141"/>
    <mergeCell ref="J140:J141"/>
    <mergeCell ref="K140:K141"/>
    <mergeCell ref="A137:A139"/>
    <mergeCell ref="B137:B139"/>
    <mergeCell ref="C137:C139"/>
    <mergeCell ref="D137:D139"/>
    <mergeCell ref="E137:E139"/>
    <mergeCell ref="E140:E141"/>
    <mergeCell ref="C140:C141"/>
    <mergeCell ref="D140:D141"/>
    <mergeCell ref="A145:A146"/>
    <mergeCell ref="B145:B146"/>
    <mergeCell ref="C145:C146"/>
    <mergeCell ref="D145:D146"/>
    <mergeCell ref="E145:E146"/>
    <mergeCell ref="H145:H146"/>
    <mergeCell ref="I145:I146"/>
    <mergeCell ref="J145:J146"/>
    <mergeCell ref="K145:K146"/>
    <mergeCell ref="A147:A148"/>
    <mergeCell ref="B147:B148"/>
    <mergeCell ref="C147:C148"/>
    <mergeCell ref="D147:D148"/>
    <mergeCell ref="E147:E148"/>
    <mergeCell ref="D163:D165"/>
    <mergeCell ref="C163:C165"/>
    <mergeCell ref="A163:A165"/>
    <mergeCell ref="B163:B165"/>
    <mergeCell ref="A154:A155"/>
    <mergeCell ref="B154:B155"/>
    <mergeCell ref="C154:C155"/>
    <mergeCell ref="D154:D155"/>
    <mergeCell ref="E154:E155"/>
    <mergeCell ref="E163:E165"/>
    <mergeCell ref="H154:H155"/>
    <mergeCell ref="I154:I155"/>
    <mergeCell ref="J154:J155"/>
    <mergeCell ref="K154:K155"/>
    <mergeCell ref="H163:H165"/>
    <mergeCell ref="I163:I165"/>
    <mergeCell ref="H142:H143"/>
    <mergeCell ref="I142:I143"/>
    <mergeCell ref="J163:J165"/>
    <mergeCell ref="J142:J143"/>
    <mergeCell ref="K163:K165"/>
    <mergeCell ref="H147:H148"/>
    <mergeCell ref="I147:I148"/>
    <mergeCell ref="J147:J148"/>
    <mergeCell ref="K147:K148"/>
    <mergeCell ref="K142:K143"/>
  </mergeCells>
  <pageMargins left="0.11811023622047245" right="0.11811023622047245" top="0.35433070866141736" bottom="0.15748031496062992" header="0.31496062992125984" footer="0.28000000000000003"/>
  <pageSetup paperSize="9" scale="5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6C521-D1A2-4E16-B7F3-1010FEC36439}">
  <sheetPr>
    <tabColor theme="4" tint="0.79998168889431442"/>
    <pageSetUpPr fitToPage="1"/>
  </sheetPr>
  <dimension ref="A1:N1048574"/>
  <sheetViews>
    <sheetView zoomScale="55" zoomScaleNormal="55" workbookViewId="0">
      <pane xSplit="2" ySplit="5" topLeftCell="C461" activePane="bottomRight" state="frozen"/>
      <selection pane="topRight" activeCell="C1" sqref="C1"/>
      <selection pane="bottomLeft" activeCell="A2" sqref="A2"/>
      <selection pane="bottomRight" sqref="A1:K466"/>
    </sheetView>
  </sheetViews>
  <sheetFormatPr defaultColWidth="26.42578125" defaultRowHeight="20.25"/>
  <cols>
    <col min="1" max="1" width="8.7109375" style="23" customWidth="1"/>
    <col min="2" max="2" width="36.7109375" style="25" customWidth="1"/>
    <col min="3" max="3" width="28.28515625" style="35" customWidth="1"/>
    <col min="4" max="4" width="29.42578125" style="35" customWidth="1"/>
    <col min="5" max="5" width="30.42578125" style="23" customWidth="1"/>
    <col min="6" max="6" width="32.140625" style="23" customWidth="1"/>
    <col min="7" max="7" width="33" style="36" customWidth="1"/>
    <col min="8" max="8" width="32.28515625" style="36" customWidth="1"/>
    <col min="9" max="9" width="34" style="36" customWidth="1"/>
    <col min="10" max="10" width="30.7109375" style="33" customWidth="1"/>
    <col min="11" max="11" width="35.7109375" style="33" customWidth="1"/>
    <col min="12" max="16384" width="26.42578125" style="24"/>
  </cols>
  <sheetData>
    <row r="1" spans="1:14" ht="26.25">
      <c r="A1" s="326"/>
      <c r="B1" s="327"/>
      <c r="C1" s="328"/>
      <c r="D1" s="328"/>
      <c r="E1" s="326"/>
      <c r="F1" s="535"/>
      <c r="G1" s="329"/>
      <c r="H1" s="329"/>
      <c r="I1" s="329"/>
      <c r="J1" s="327"/>
      <c r="K1" s="330" t="s">
        <v>4</v>
      </c>
    </row>
    <row r="2" spans="1:14" ht="26.25">
      <c r="A2" s="331" t="s">
        <v>340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</row>
    <row r="3" spans="1:14" ht="26.25">
      <c r="A3" s="331" t="s">
        <v>298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</row>
    <row r="4" spans="1:14" ht="26.25">
      <c r="A4" s="332" t="s">
        <v>341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</row>
    <row r="5" spans="1:14" s="38" customFormat="1" ht="105">
      <c r="A5" s="152" t="s">
        <v>0</v>
      </c>
      <c r="B5" s="152" t="s">
        <v>2</v>
      </c>
      <c r="C5" s="252" t="s">
        <v>866</v>
      </c>
      <c r="D5" s="252" t="s">
        <v>302</v>
      </c>
      <c r="E5" s="152" t="s">
        <v>3</v>
      </c>
      <c r="F5" s="253" t="s">
        <v>338</v>
      </c>
      <c r="G5" s="254"/>
      <c r="H5" s="255" t="s">
        <v>339</v>
      </c>
      <c r="I5" s="256"/>
      <c r="J5" s="152" t="s">
        <v>292</v>
      </c>
      <c r="K5" s="152" t="s">
        <v>337</v>
      </c>
    </row>
    <row r="6" spans="1:14" s="22" customFormat="1" ht="26.25">
      <c r="A6" s="536" t="s">
        <v>328</v>
      </c>
      <c r="B6" s="536" t="s">
        <v>329</v>
      </c>
      <c r="C6" s="537" t="s">
        <v>330</v>
      </c>
      <c r="D6" s="537" t="s">
        <v>331</v>
      </c>
      <c r="E6" s="536" t="s">
        <v>332</v>
      </c>
      <c r="F6" s="538" t="s">
        <v>333</v>
      </c>
      <c r="G6" s="539"/>
      <c r="H6" s="538" t="s">
        <v>334</v>
      </c>
      <c r="I6" s="539"/>
      <c r="J6" s="536" t="s">
        <v>335</v>
      </c>
      <c r="K6" s="540" t="s">
        <v>336</v>
      </c>
    </row>
    <row r="7" spans="1:14" s="23" customFormat="1" ht="159.6" customHeight="1">
      <c r="A7" s="533">
        <v>1</v>
      </c>
      <c r="B7" s="259" t="s">
        <v>2032</v>
      </c>
      <c r="C7" s="130">
        <v>26400</v>
      </c>
      <c r="D7" s="130">
        <v>26400</v>
      </c>
      <c r="E7" s="534" t="s">
        <v>25</v>
      </c>
      <c r="F7" s="259" t="s">
        <v>1051</v>
      </c>
      <c r="G7" s="262">
        <v>26400</v>
      </c>
      <c r="H7" s="259" t="s">
        <v>1066</v>
      </c>
      <c r="I7" s="262">
        <v>26400</v>
      </c>
      <c r="J7" s="259" t="s">
        <v>352</v>
      </c>
      <c r="K7" s="259" t="s">
        <v>959</v>
      </c>
      <c r="M7" s="148"/>
      <c r="N7" s="143"/>
    </row>
    <row r="8" spans="1:14" s="23" customFormat="1" ht="159.6" customHeight="1">
      <c r="A8" s="533">
        <v>2</v>
      </c>
      <c r="B8" s="259" t="s">
        <v>2031</v>
      </c>
      <c r="C8" s="130">
        <v>50000</v>
      </c>
      <c r="D8" s="130">
        <v>50000</v>
      </c>
      <c r="E8" s="534" t="s">
        <v>25</v>
      </c>
      <c r="F8" s="259" t="s">
        <v>1052</v>
      </c>
      <c r="G8" s="262">
        <v>23620</v>
      </c>
      <c r="H8" s="259" t="s">
        <v>110</v>
      </c>
      <c r="I8" s="262">
        <v>23620</v>
      </c>
      <c r="J8" s="259" t="s">
        <v>352</v>
      </c>
      <c r="K8" s="541" t="s">
        <v>960</v>
      </c>
      <c r="M8" s="148"/>
      <c r="N8" s="143"/>
    </row>
    <row r="9" spans="1:14" s="23" customFormat="1" ht="159.6" customHeight="1">
      <c r="A9" s="533">
        <v>3</v>
      </c>
      <c r="B9" s="542" t="s">
        <v>2033</v>
      </c>
      <c r="C9" s="130">
        <v>10680</v>
      </c>
      <c r="D9" s="130">
        <v>10680</v>
      </c>
      <c r="E9" s="534" t="s">
        <v>25</v>
      </c>
      <c r="F9" s="259" t="s">
        <v>1053</v>
      </c>
      <c r="G9" s="262">
        <v>10680</v>
      </c>
      <c r="H9" s="259" t="s">
        <v>1065</v>
      </c>
      <c r="I9" s="262">
        <v>10680</v>
      </c>
      <c r="J9" s="259" t="s">
        <v>352</v>
      </c>
      <c r="K9" s="542" t="s">
        <v>961</v>
      </c>
      <c r="M9" s="148"/>
      <c r="N9" s="143"/>
    </row>
    <row r="10" spans="1:14" s="23" customFormat="1" ht="159.6" customHeight="1">
      <c r="A10" s="533">
        <v>4</v>
      </c>
      <c r="B10" s="542" t="s">
        <v>2034</v>
      </c>
      <c r="C10" s="130">
        <v>144000</v>
      </c>
      <c r="D10" s="130">
        <v>144000</v>
      </c>
      <c r="E10" s="534" t="s">
        <v>25</v>
      </c>
      <c r="F10" s="542" t="s">
        <v>1054</v>
      </c>
      <c r="G10" s="262" t="s">
        <v>1055</v>
      </c>
      <c r="H10" s="542" t="s">
        <v>1064</v>
      </c>
      <c r="I10" s="262" t="s">
        <v>1055</v>
      </c>
      <c r="J10" s="259" t="s">
        <v>352</v>
      </c>
      <c r="K10" s="542" t="s">
        <v>961</v>
      </c>
      <c r="M10" s="148"/>
      <c r="N10" s="143"/>
    </row>
    <row r="11" spans="1:14" s="23" customFormat="1" ht="159.6" customHeight="1">
      <c r="A11" s="533">
        <v>5</v>
      </c>
      <c r="B11" s="542" t="s">
        <v>2035</v>
      </c>
      <c r="C11" s="130">
        <v>499920</v>
      </c>
      <c r="D11" s="130">
        <v>499920</v>
      </c>
      <c r="E11" s="534" t="s">
        <v>25</v>
      </c>
      <c r="F11" s="542" t="s">
        <v>1054</v>
      </c>
      <c r="G11" s="262" t="s">
        <v>1057</v>
      </c>
      <c r="H11" s="542" t="s">
        <v>1064</v>
      </c>
      <c r="I11" s="262" t="s">
        <v>1057</v>
      </c>
      <c r="J11" s="259" t="s">
        <v>352</v>
      </c>
      <c r="K11" s="542" t="s">
        <v>943</v>
      </c>
      <c r="M11" s="148"/>
      <c r="N11" s="143"/>
    </row>
    <row r="12" spans="1:14" s="135" customFormat="1" ht="159.6" customHeight="1">
      <c r="A12" s="533">
        <v>6</v>
      </c>
      <c r="B12" s="259" t="s">
        <v>1983</v>
      </c>
      <c r="C12" s="130">
        <v>30000</v>
      </c>
      <c r="D12" s="130">
        <v>30000</v>
      </c>
      <c r="E12" s="534" t="s">
        <v>25</v>
      </c>
      <c r="F12" s="276" t="s">
        <v>1056</v>
      </c>
      <c r="G12" s="262">
        <v>30000</v>
      </c>
      <c r="H12" s="276" t="s">
        <v>1063</v>
      </c>
      <c r="I12" s="262">
        <v>30000</v>
      </c>
      <c r="J12" s="259" t="s">
        <v>352</v>
      </c>
      <c r="K12" s="259" t="s">
        <v>962</v>
      </c>
      <c r="M12" s="148"/>
      <c r="N12" s="143"/>
    </row>
    <row r="13" spans="1:14" s="23" customFormat="1" ht="159.6" customHeight="1">
      <c r="A13" s="533">
        <v>7</v>
      </c>
      <c r="B13" s="259" t="s">
        <v>1970</v>
      </c>
      <c r="C13" s="130">
        <v>35000</v>
      </c>
      <c r="D13" s="130">
        <v>35000</v>
      </c>
      <c r="E13" s="534" t="s">
        <v>25</v>
      </c>
      <c r="F13" s="259" t="s">
        <v>1058</v>
      </c>
      <c r="G13" s="262">
        <v>35000</v>
      </c>
      <c r="H13" s="259" t="s">
        <v>1062</v>
      </c>
      <c r="I13" s="262">
        <v>35000</v>
      </c>
      <c r="J13" s="259" t="s">
        <v>352</v>
      </c>
      <c r="K13" s="259" t="s">
        <v>963</v>
      </c>
      <c r="M13" s="148"/>
      <c r="N13" s="143"/>
    </row>
    <row r="14" spans="1:14" s="23" customFormat="1" ht="159.6" customHeight="1">
      <c r="A14" s="543">
        <v>8</v>
      </c>
      <c r="B14" s="266" t="s">
        <v>2036</v>
      </c>
      <c r="C14" s="280">
        <v>68000</v>
      </c>
      <c r="D14" s="280">
        <v>68000</v>
      </c>
      <c r="E14" s="544" t="s">
        <v>25</v>
      </c>
      <c r="F14" s="259" t="s">
        <v>1059</v>
      </c>
      <c r="G14" s="262">
        <v>68000</v>
      </c>
      <c r="H14" s="266" t="s">
        <v>1291</v>
      </c>
      <c r="I14" s="545">
        <v>68000</v>
      </c>
      <c r="J14" s="266" t="s">
        <v>2413</v>
      </c>
      <c r="K14" s="266" t="s">
        <v>1984</v>
      </c>
      <c r="M14" s="148"/>
      <c r="N14" s="143"/>
    </row>
    <row r="15" spans="1:14" s="23" customFormat="1" ht="159.6" customHeight="1">
      <c r="A15" s="546"/>
      <c r="B15" s="269"/>
      <c r="C15" s="281"/>
      <c r="D15" s="281"/>
      <c r="E15" s="547"/>
      <c r="F15" s="259" t="s">
        <v>1060</v>
      </c>
      <c r="G15" s="262">
        <v>74000</v>
      </c>
      <c r="H15" s="269"/>
      <c r="I15" s="548"/>
      <c r="J15" s="269"/>
      <c r="K15" s="269"/>
      <c r="M15" s="148"/>
      <c r="N15" s="143"/>
    </row>
    <row r="16" spans="1:14" s="23" customFormat="1" ht="159.6" customHeight="1">
      <c r="A16" s="549"/>
      <c r="B16" s="272"/>
      <c r="C16" s="282"/>
      <c r="D16" s="282"/>
      <c r="E16" s="550"/>
      <c r="F16" s="551" t="s">
        <v>1061</v>
      </c>
      <c r="G16" s="552">
        <v>90000</v>
      </c>
      <c r="H16" s="272"/>
      <c r="I16" s="553"/>
      <c r="J16" s="272"/>
      <c r="K16" s="272"/>
      <c r="M16" s="148"/>
      <c r="N16" s="143"/>
    </row>
    <row r="17" spans="1:14" s="23" customFormat="1" ht="159.6" customHeight="1">
      <c r="A17" s="533">
        <v>9</v>
      </c>
      <c r="B17" s="259" t="s">
        <v>368</v>
      </c>
      <c r="C17" s="554">
        <v>53500</v>
      </c>
      <c r="D17" s="554">
        <v>53500</v>
      </c>
      <c r="E17" s="534" t="s">
        <v>25</v>
      </c>
      <c r="F17" s="551" t="s">
        <v>1067</v>
      </c>
      <c r="G17" s="262">
        <v>53500</v>
      </c>
      <c r="H17" s="259" t="s">
        <v>1072</v>
      </c>
      <c r="I17" s="262">
        <v>53500</v>
      </c>
      <c r="J17" s="259" t="s">
        <v>352</v>
      </c>
      <c r="K17" s="259" t="s">
        <v>949</v>
      </c>
      <c r="M17" s="148"/>
      <c r="N17" s="143"/>
    </row>
    <row r="18" spans="1:14" s="23" customFormat="1" ht="159.6" customHeight="1">
      <c r="A18" s="543">
        <v>10</v>
      </c>
      <c r="B18" s="266" t="s">
        <v>1985</v>
      </c>
      <c r="C18" s="280">
        <v>7704</v>
      </c>
      <c r="D18" s="280">
        <v>7704</v>
      </c>
      <c r="E18" s="544" t="s">
        <v>25</v>
      </c>
      <c r="F18" s="551" t="s">
        <v>1967</v>
      </c>
      <c r="G18" s="262">
        <v>7704</v>
      </c>
      <c r="H18" s="266" t="s">
        <v>1071</v>
      </c>
      <c r="I18" s="268">
        <v>7704</v>
      </c>
      <c r="J18" s="266" t="s">
        <v>2410</v>
      </c>
      <c r="K18" s="266" t="s">
        <v>2021</v>
      </c>
      <c r="M18" s="148"/>
      <c r="N18" s="143"/>
    </row>
    <row r="19" spans="1:14" s="23" customFormat="1" ht="159.6" customHeight="1">
      <c r="A19" s="546"/>
      <c r="B19" s="269"/>
      <c r="C19" s="281"/>
      <c r="D19" s="281"/>
      <c r="E19" s="547"/>
      <c r="F19" s="551" t="s">
        <v>1968</v>
      </c>
      <c r="G19" s="262">
        <v>9630</v>
      </c>
      <c r="H19" s="269"/>
      <c r="I19" s="271"/>
      <c r="J19" s="269"/>
      <c r="K19" s="269"/>
      <c r="M19" s="148"/>
      <c r="N19" s="143"/>
    </row>
    <row r="20" spans="1:14" s="23" customFormat="1" ht="159.6" customHeight="1">
      <c r="A20" s="549"/>
      <c r="B20" s="272"/>
      <c r="C20" s="282"/>
      <c r="D20" s="282"/>
      <c r="E20" s="550"/>
      <c r="F20" s="551" t="s">
        <v>1068</v>
      </c>
      <c r="G20" s="262">
        <v>10272</v>
      </c>
      <c r="H20" s="272"/>
      <c r="I20" s="274"/>
      <c r="J20" s="272"/>
      <c r="K20" s="272"/>
      <c r="M20" s="148"/>
      <c r="N20" s="143"/>
    </row>
    <row r="21" spans="1:14" s="23" customFormat="1" ht="159.6" customHeight="1">
      <c r="A21" s="543">
        <v>11</v>
      </c>
      <c r="B21" s="266" t="s">
        <v>1986</v>
      </c>
      <c r="C21" s="280">
        <v>7575.6</v>
      </c>
      <c r="D21" s="280">
        <v>7575.6</v>
      </c>
      <c r="E21" s="544" t="s">
        <v>25</v>
      </c>
      <c r="F21" s="551" t="s">
        <v>1966</v>
      </c>
      <c r="G21" s="262">
        <v>7575.6</v>
      </c>
      <c r="H21" s="266" t="s">
        <v>1073</v>
      </c>
      <c r="I21" s="268">
        <v>7575.6</v>
      </c>
      <c r="J21" s="266" t="s">
        <v>2411</v>
      </c>
      <c r="K21" s="266" t="s">
        <v>2020</v>
      </c>
      <c r="M21" s="148"/>
      <c r="N21" s="143"/>
    </row>
    <row r="22" spans="1:14" s="23" customFormat="1" ht="159.6" customHeight="1">
      <c r="A22" s="546"/>
      <c r="B22" s="269"/>
      <c r="C22" s="281"/>
      <c r="D22" s="281"/>
      <c r="E22" s="547"/>
      <c r="F22" s="551" t="s">
        <v>1070</v>
      </c>
      <c r="G22" s="262">
        <v>10259.16</v>
      </c>
      <c r="H22" s="269"/>
      <c r="I22" s="271"/>
      <c r="J22" s="269"/>
      <c r="K22" s="269"/>
      <c r="M22" s="148"/>
      <c r="N22" s="143"/>
    </row>
    <row r="23" spans="1:14" s="23" customFormat="1" ht="159.6" customHeight="1">
      <c r="A23" s="549"/>
      <c r="B23" s="272"/>
      <c r="C23" s="282"/>
      <c r="D23" s="282"/>
      <c r="E23" s="550"/>
      <c r="F23" s="551" t="s">
        <v>1068</v>
      </c>
      <c r="G23" s="262">
        <v>11543.16</v>
      </c>
      <c r="H23" s="272"/>
      <c r="I23" s="274"/>
      <c r="J23" s="272"/>
      <c r="K23" s="272"/>
      <c r="M23" s="148"/>
      <c r="N23" s="143"/>
    </row>
    <row r="24" spans="1:14" s="23" customFormat="1" ht="159.6" customHeight="1">
      <c r="A24" s="543">
        <v>12</v>
      </c>
      <c r="B24" s="266" t="s">
        <v>1987</v>
      </c>
      <c r="C24" s="280">
        <v>7575.6</v>
      </c>
      <c r="D24" s="280">
        <v>7575.6</v>
      </c>
      <c r="E24" s="544" t="s">
        <v>25</v>
      </c>
      <c r="F24" s="551" t="s">
        <v>1074</v>
      </c>
      <c r="G24" s="262">
        <v>7575.6</v>
      </c>
      <c r="H24" s="266" t="s">
        <v>1080</v>
      </c>
      <c r="I24" s="268">
        <v>7575.6</v>
      </c>
      <c r="J24" s="266" t="s">
        <v>2411</v>
      </c>
      <c r="K24" s="266" t="s">
        <v>2019</v>
      </c>
      <c r="M24" s="148"/>
      <c r="N24" s="143"/>
    </row>
    <row r="25" spans="1:14" s="23" customFormat="1" ht="159.6" customHeight="1">
      <c r="A25" s="546"/>
      <c r="B25" s="269"/>
      <c r="C25" s="281"/>
      <c r="D25" s="281"/>
      <c r="E25" s="547"/>
      <c r="F25" s="551" t="s">
        <v>1075</v>
      </c>
      <c r="G25" s="262">
        <v>10259.16</v>
      </c>
      <c r="H25" s="269"/>
      <c r="I25" s="271"/>
      <c r="J25" s="269"/>
      <c r="K25" s="269"/>
      <c r="M25" s="148"/>
      <c r="N25" s="143"/>
    </row>
    <row r="26" spans="1:14" s="23" customFormat="1" ht="159.6" customHeight="1">
      <c r="A26" s="549"/>
      <c r="B26" s="272"/>
      <c r="C26" s="282"/>
      <c r="D26" s="282"/>
      <c r="E26" s="550"/>
      <c r="F26" s="551" t="s">
        <v>1068</v>
      </c>
      <c r="G26" s="262">
        <v>10272</v>
      </c>
      <c r="H26" s="272"/>
      <c r="I26" s="274"/>
      <c r="J26" s="272"/>
      <c r="K26" s="272"/>
      <c r="M26" s="148"/>
      <c r="N26" s="143"/>
    </row>
    <row r="27" spans="1:14" s="23" customFormat="1" ht="159.6" customHeight="1">
      <c r="A27" s="543">
        <v>13</v>
      </c>
      <c r="B27" s="266" t="s">
        <v>433</v>
      </c>
      <c r="C27" s="280">
        <v>7575.6</v>
      </c>
      <c r="D27" s="280">
        <v>7575.6</v>
      </c>
      <c r="E27" s="544" t="s">
        <v>25</v>
      </c>
      <c r="F27" s="551" t="s">
        <v>1969</v>
      </c>
      <c r="G27" s="262">
        <v>7575.6</v>
      </c>
      <c r="H27" s="266" t="s">
        <v>1080</v>
      </c>
      <c r="I27" s="268">
        <v>7575.6</v>
      </c>
      <c r="J27" s="266" t="s">
        <v>2410</v>
      </c>
      <c r="K27" s="266" t="s">
        <v>2018</v>
      </c>
      <c r="M27" s="148"/>
      <c r="N27" s="143"/>
    </row>
    <row r="28" spans="1:14" s="23" customFormat="1" ht="159.6" customHeight="1">
      <c r="A28" s="546"/>
      <c r="B28" s="269"/>
      <c r="C28" s="281"/>
      <c r="D28" s="281"/>
      <c r="E28" s="547"/>
      <c r="F28" s="551" t="s">
        <v>1076</v>
      </c>
      <c r="G28" s="262">
        <v>7691.16</v>
      </c>
      <c r="H28" s="269"/>
      <c r="I28" s="271"/>
      <c r="J28" s="269"/>
      <c r="K28" s="269"/>
      <c r="M28" s="148"/>
      <c r="N28" s="143"/>
    </row>
    <row r="29" spans="1:14" s="23" customFormat="1" ht="159.6" customHeight="1">
      <c r="A29" s="549"/>
      <c r="B29" s="272"/>
      <c r="C29" s="282"/>
      <c r="D29" s="282"/>
      <c r="E29" s="550"/>
      <c r="F29" s="551" t="s">
        <v>1077</v>
      </c>
      <c r="G29" s="262">
        <v>12827.16</v>
      </c>
      <c r="H29" s="272"/>
      <c r="I29" s="274"/>
      <c r="J29" s="272"/>
      <c r="K29" s="272"/>
      <c r="M29" s="148"/>
      <c r="N29" s="143"/>
    </row>
    <row r="30" spans="1:14" s="23" customFormat="1" ht="159.6" customHeight="1">
      <c r="A30" s="543">
        <v>14</v>
      </c>
      <c r="B30" s="266" t="s">
        <v>434</v>
      </c>
      <c r="C30" s="280">
        <v>7575.6</v>
      </c>
      <c r="D30" s="280">
        <v>7575.6</v>
      </c>
      <c r="E30" s="544" t="s">
        <v>25</v>
      </c>
      <c r="F30" s="551" t="s">
        <v>1078</v>
      </c>
      <c r="G30" s="262">
        <v>7575.6</v>
      </c>
      <c r="H30" s="266" t="s">
        <v>1080</v>
      </c>
      <c r="I30" s="296">
        <v>7575.6</v>
      </c>
      <c r="J30" s="266" t="s">
        <v>2410</v>
      </c>
      <c r="K30" s="266" t="s">
        <v>2017</v>
      </c>
      <c r="M30" s="148"/>
      <c r="N30" s="143"/>
    </row>
    <row r="31" spans="1:14" s="23" customFormat="1" ht="159.6" customHeight="1">
      <c r="A31" s="546"/>
      <c r="B31" s="269"/>
      <c r="C31" s="281"/>
      <c r="D31" s="281"/>
      <c r="E31" s="547"/>
      <c r="F31" s="551" t="s">
        <v>1070</v>
      </c>
      <c r="G31" s="262">
        <v>10259.16</v>
      </c>
      <c r="H31" s="269"/>
      <c r="I31" s="297"/>
      <c r="J31" s="269"/>
      <c r="K31" s="269"/>
      <c r="M31" s="148"/>
      <c r="N31" s="143"/>
    </row>
    <row r="32" spans="1:14" s="23" customFormat="1" ht="159.6" customHeight="1">
      <c r="A32" s="549"/>
      <c r="B32" s="272"/>
      <c r="C32" s="282"/>
      <c r="D32" s="282"/>
      <c r="E32" s="550"/>
      <c r="F32" s="551" t="s">
        <v>1068</v>
      </c>
      <c r="G32" s="262">
        <v>11543.16</v>
      </c>
      <c r="H32" s="272"/>
      <c r="I32" s="298"/>
      <c r="J32" s="272"/>
      <c r="K32" s="272"/>
      <c r="M32" s="148"/>
      <c r="N32" s="143"/>
    </row>
    <row r="33" spans="1:14" s="23" customFormat="1" ht="159.6" customHeight="1">
      <c r="A33" s="543">
        <v>15</v>
      </c>
      <c r="B33" s="266" t="s">
        <v>1988</v>
      </c>
      <c r="C33" s="280">
        <v>7575.6</v>
      </c>
      <c r="D33" s="280">
        <v>7575.6</v>
      </c>
      <c r="E33" s="544" t="s">
        <v>25</v>
      </c>
      <c r="F33" s="551" t="s">
        <v>1069</v>
      </c>
      <c r="G33" s="262">
        <v>7575.6</v>
      </c>
      <c r="H33" s="266" t="s">
        <v>1971</v>
      </c>
      <c r="I33" s="268">
        <v>7575.6</v>
      </c>
      <c r="J33" s="266" t="s">
        <v>2411</v>
      </c>
      <c r="K33" s="266" t="s">
        <v>964</v>
      </c>
      <c r="M33" s="148"/>
      <c r="N33" s="143"/>
    </row>
    <row r="34" spans="1:14" s="23" customFormat="1" ht="159.6" customHeight="1">
      <c r="A34" s="546"/>
      <c r="B34" s="269"/>
      <c r="C34" s="281"/>
      <c r="D34" s="281"/>
      <c r="E34" s="547"/>
      <c r="F34" s="551" t="s">
        <v>1079</v>
      </c>
      <c r="G34" s="262">
        <v>8975.16</v>
      </c>
      <c r="H34" s="269"/>
      <c r="I34" s="271"/>
      <c r="J34" s="269"/>
      <c r="K34" s="269"/>
      <c r="M34" s="148"/>
      <c r="N34" s="143"/>
    </row>
    <row r="35" spans="1:14" s="23" customFormat="1" ht="159.6" customHeight="1">
      <c r="A35" s="549"/>
      <c r="B35" s="272"/>
      <c r="C35" s="282"/>
      <c r="D35" s="282"/>
      <c r="E35" s="550"/>
      <c r="F35" s="551" t="s">
        <v>1068</v>
      </c>
      <c r="G35" s="262">
        <v>10259.16</v>
      </c>
      <c r="H35" s="272"/>
      <c r="I35" s="274"/>
      <c r="J35" s="272"/>
      <c r="K35" s="272"/>
      <c r="M35" s="148"/>
      <c r="N35" s="143"/>
    </row>
    <row r="36" spans="1:14" s="23" customFormat="1" ht="159.6" customHeight="1">
      <c r="A36" s="543">
        <v>16</v>
      </c>
      <c r="B36" s="266" t="s">
        <v>435</v>
      </c>
      <c r="C36" s="280">
        <v>7704</v>
      </c>
      <c r="D36" s="280">
        <v>7704</v>
      </c>
      <c r="E36" s="544" t="s">
        <v>25</v>
      </c>
      <c r="F36" s="551" t="s">
        <v>1081</v>
      </c>
      <c r="G36" s="262">
        <v>7704</v>
      </c>
      <c r="H36" s="266" t="s">
        <v>1085</v>
      </c>
      <c r="I36" s="268">
        <v>7704</v>
      </c>
      <c r="J36" s="266" t="s">
        <v>2411</v>
      </c>
      <c r="K36" s="266" t="s">
        <v>401</v>
      </c>
      <c r="M36" s="148"/>
      <c r="N36" s="143"/>
    </row>
    <row r="37" spans="1:14" s="23" customFormat="1" ht="159.6" customHeight="1">
      <c r="A37" s="546"/>
      <c r="B37" s="269"/>
      <c r="C37" s="281"/>
      <c r="D37" s="281"/>
      <c r="E37" s="547"/>
      <c r="F37" s="551" t="s">
        <v>1082</v>
      </c>
      <c r="G37" s="262">
        <v>7704</v>
      </c>
      <c r="H37" s="269"/>
      <c r="I37" s="271"/>
      <c r="J37" s="269"/>
      <c r="K37" s="269"/>
      <c r="M37" s="148"/>
      <c r="N37" s="143"/>
    </row>
    <row r="38" spans="1:14" s="23" customFormat="1" ht="159.6" customHeight="1">
      <c r="A38" s="549"/>
      <c r="B38" s="272"/>
      <c r="C38" s="282"/>
      <c r="D38" s="282"/>
      <c r="E38" s="550"/>
      <c r="F38" s="551" t="s">
        <v>1068</v>
      </c>
      <c r="G38" s="262">
        <v>10272</v>
      </c>
      <c r="H38" s="272"/>
      <c r="I38" s="274"/>
      <c r="J38" s="272"/>
      <c r="K38" s="272"/>
      <c r="M38" s="148"/>
      <c r="N38" s="143"/>
    </row>
    <row r="39" spans="1:14" s="23" customFormat="1" ht="159.6" customHeight="1">
      <c r="A39" s="543">
        <v>17</v>
      </c>
      <c r="B39" s="266" t="s">
        <v>1989</v>
      </c>
      <c r="C39" s="280">
        <v>7100000</v>
      </c>
      <c r="D39" s="280">
        <v>7100000</v>
      </c>
      <c r="E39" s="543" t="s">
        <v>76</v>
      </c>
      <c r="F39" s="551" t="s">
        <v>1083</v>
      </c>
      <c r="G39" s="262">
        <v>6750000</v>
      </c>
      <c r="H39" s="266" t="s">
        <v>1086</v>
      </c>
      <c r="I39" s="268">
        <v>6750000</v>
      </c>
      <c r="J39" s="266" t="s">
        <v>352</v>
      </c>
      <c r="K39" s="555" t="s">
        <v>965</v>
      </c>
      <c r="M39" s="148"/>
      <c r="N39" s="143"/>
    </row>
    <row r="40" spans="1:14" s="23" customFormat="1" ht="159.6" customHeight="1">
      <c r="A40" s="549"/>
      <c r="B40" s="272"/>
      <c r="C40" s="282"/>
      <c r="D40" s="282"/>
      <c r="E40" s="549"/>
      <c r="F40" s="556" t="s">
        <v>1084</v>
      </c>
      <c r="G40" s="262">
        <v>7000000</v>
      </c>
      <c r="H40" s="272"/>
      <c r="I40" s="274"/>
      <c r="J40" s="272"/>
      <c r="K40" s="557"/>
      <c r="M40" s="148"/>
      <c r="N40" s="143"/>
    </row>
    <row r="41" spans="1:14" s="23" customFormat="1" ht="159.6" customHeight="1">
      <c r="A41" s="533">
        <v>18</v>
      </c>
      <c r="B41" s="259" t="s">
        <v>1981</v>
      </c>
      <c r="C41" s="130">
        <v>234000</v>
      </c>
      <c r="D41" s="130">
        <v>234000</v>
      </c>
      <c r="E41" s="534" t="s">
        <v>25</v>
      </c>
      <c r="F41" s="259" t="s">
        <v>1087</v>
      </c>
      <c r="G41" s="262">
        <v>234000</v>
      </c>
      <c r="H41" s="259" t="s">
        <v>1095</v>
      </c>
      <c r="I41" s="262">
        <v>234000</v>
      </c>
      <c r="J41" s="259" t="s">
        <v>352</v>
      </c>
      <c r="K41" s="551" t="s">
        <v>966</v>
      </c>
      <c r="M41" s="148"/>
      <c r="N41" s="143"/>
    </row>
    <row r="42" spans="1:14" s="23" customFormat="1" ht="159.6" customHeight="1">
      <c r="A42" s="533">
        <v>19</v>
      </c>
      <c r="B42" s="259" t="s">
        <v>1982</v>
      </c>
      <c r="C42" s="130">
        <v>424800</v>
      </c>
      <c r="D42" s="130">
        <v>424800</v>
      </c>
      <c r="E42" s="534" t="s">
        <v>25</v>
      </c>
      <c r="F42" s="291" t="s">
        <v>1087</v>
      </c>
      <c r="G42" s="262">
        <v>424800</v>
      </c>
      <c r="H42" s="259" t="s">
        <v>1096</v>
      </c>
      <c r="I42" s="262">
        <v>424800</v>
      </c>
      <c r="J42" s="259" t="s">
        <v>352</v>
      </c>
      <c r="K42" s="551" t="s">
        <v>369</v>
      </c>
      <c r="M42" s="148"/>
      <c r="N42" s="143"/>
    </row>
    <row r="43" spans="1:14" s="23" customFormat="1" ht="159.6" customHeight="1">
      <c r="A43" s="533">
        <v>20</v>
      </c>
      <c r="B43" s="259" t="s">
        <v>1972</v>
      </c>
      <c r="C43" s="262">
        <v>240000</v>
      </c>
      <c r="D43" s="262">
        <v>240000</v>
      </c>
      <c r="E43" s="534" t="s">
        <v>25</v>
      </c>
      <c r="F43" s="291" t="s">
        <v>1088</v>
      </c>
      <c r="G43" s="262">
        <v>240000</v>
      </c>
      <c r="H43" s="259" t="s">
        <v>1097</v>
      </c>
      <c r="I43" s="262">
        <v>240000</v>
      </c>
      <c r="J43" s="259" t="s">
        <v>2372</v>
      </c>
      <c r="K43" s="259" t="s">
        <v>2014</v>
      </c>
      <c r="M43" s="148"/>
      <c r="N43" s="143"/>
    </row>
    <row r="44" spans="1:14" s="23" customFormat="1" ht="159.6" customHeight="1">
      <c r="A44" s="533">
        <v>21</v>
      </c>
      <c r="B44" s="259" t="s">
        <v>2303</v>
      </c>
      <c r="C44" s="262">
        <v>204000</v>
      </c>
      <c r="D44" s="262">
        <v>204000</v>
      </c>
      <c r="E44" s="534" t="s">
        <v>25</v>
      </c>
      <c r="F44" s="291" t="s">
        <v>1090</v>
      </c>
      <c r="G44" s="262">
        <v>204000</v>
      </c>
      <c r="H44" s="259" t="s">
        <v>1090</v>
      </c>
      <c r="I44" s="262">
        <v>204000</v>
      </c>
      <c r="J44" s="259" t="s">
        <v>2372</v>
      </c>
      <c r="K44" s="259" t="s">
        <v>2013</v>
      </c>
      <c r="M44" s="148"/>
      <c r="N44" s="143"/>
    </row>
    <row r="45" spans="1:14" s="23" customFormat="1" ht="159.6" customHeight="1">
      <c r="A45" s="533">
        <v>22</v>
      </c>
      <c r="B45" s="259" t="s">
        <v>2302</v>
      </c>
      <c r="C45" s="262">
        <v>264000</v>
      </c>
      <c r="D45" s="262">
        <v>264000</v>
      </c>
      <c r="E45" s="534" t="s">
        <v>25</v>
      </c>
      <c r="F45" s="291" t="s">
        <v>1089</v>
      </c>
      <c r="G45" s="262">
        <v>264000</v>
      </c>
      <c r="H45" s="259" t="s">
        <v>1098</v>
      </c>
      <c r="I45" s="262">
        <v>264000</v>
      </c>
      <c r="J45" s="259" t="s">
        <v>155</v>
      </c>
      <c r="K45" s="259" t="s">
        <v>2015</v>
      </c>
      <c r="M45" s="148"/>
      <c r="N45" s="143"/>
    </row>
    <row r="46" spans="1:14" s="37" customFormat="1" ht="159.6" customHeight="1">
      <c r="A46" s="533">
        <v>23</v>
      </c>
      <c r="B46" s="259" t="s">
        <v>2304</v>
      </c>
      <c r="C46" s="262">
        <v>144000</v>
      </c>
      <c r="D46" s="262">
        <v>144000</v>
      </c>
      <c r="E46" s="534" t="s">
        <v>25</v>
      </c>
      <c r="F46" s="291" t="s">
        <v>1091</v>
      </c>
      <c r="G46" s="262">
        <v>144000</v>
      </c>
      <c r="H46" s="259" t="s">
        <v>1099</v>
      </c>
      <c r="I46" s="262">
        <v>144000</v>
      </c>
      <c r="J46" s="259" t="s">
        <v>155</v>
      </c>
      <c r="K46" s="259" t="s">
        <v>2016</v>
      </c>
      <c r="M46" s="148"/>
      <c r="N46" s="143"/>
    </row>
    <row r="47" spans="1:14" s="23" customFormat="1" ht="159.6" customHeight="1">
      <c r="A47" s="533">
        <v>24</v>
      </c>
      <c r="B47" s="259" t="s">
        <v>1976</v>
      </c>
      <c r="C47" s="130">
        <v>132000</v>
      </c>
      <c r="D47" s="130">
        <v>132000</v>
      </c>
      <c r="E47" s="534" t="s">
        <v>25</v>
      </c>
      <c r="F47" s="291" t="s">
        <v>1092</v>
      </c>
      <c r="G47" s="262">
        <v>132000</v>
      </c>
      <c r="H47" s="261" t="s">
        <v>1100</v>
      </c>
      <c r="I47" s="262">
        <v>132000</v>
      </c>
      <c r="J47" s="259" t="s">
        <v>2372</v>
      </c>
      <c r="K47" s="259" t="s">
        <v>372</v>
      </c>
      <c r="M47" s="148"/>
      <c r="N47" s="143"/>
    </row>
    <row r="48" spans="1:14" s="23" customFormat="1" ht="159.6" customHeight="1">
      <c r="A48" s="533">
        <v>25</v>
      </c>
      <c r="B48" s="259" t="s">
        <v>354</v>
      </c>
      <c r="C48" s="262">
        <v>1564340</v>
      </c>
      <c r="D48" s="262">
        <v>1564340</v>
      </c>
      <c r="E48" s="534" t="s">
        <v>25</v>
      </c>
      <c r="F48" s="291" t="s">
        <v>1093</v>
      </c>
      <c r="G48" s="262">
        <v>1564340</v>
      </c>
      <c r="H48" s="558" t="s">
        <v>1101</v>
      </c>
      <c r="I48" s="262">
        <v>1564340</v>
      </c>
      <c r="J48" s="259" t="s">
        <v>155</v>
      </c>
      <c r="K48" s="559" t="s">
        <v>944</v>
      </c>
      <c r="M48" s="148"/>
      <c r="N48" s="143"/>
    </row>
    <row r="49" spans="1:14" s="23" customFormat="1" ht="159.6" customHeight="1">
      <c r="A49" s="533">
        <v>26</v>
      </c>
      <c r="B49" s="259" t="s">
        <v>355</v>
      </c>
      <c r="C49" s="560">
        <v>850976</v>
      </c>
      <c r="D49" s="560">
        <v>850976</v>
      </c>
      <c r="E49" s="534" t="s">
        <v>25</v>
      </c>
      <c r="F49" s="259" t="s">
        <v>1973</v>
      </c>
      <c r="G49" s="262">
        <v>850976</v>
      </c>
      <c r="H49" s="261" t="s">
        <v>1102</v>
      </c>
      <c r="I49" s="262">
        <v>850976</v>
      </c>
      <c r="J49" s="259" t="s">
        <v>155</v>
      </c>
      <c r="K49" s="559" t="s">
        <v>2011</v>
      </c>
      <c r="M49" s="148"/>
      <c r="N49" s="143"/>
    </row>
    <row r="50" spans="1:14" s="23" customFormat="1" ht="159.6" customHeight="1">
      <c r="A50" s="543">
        <v>27</v>
      </c>
      <c r="B50" s="266" t="s">
        <v>356</v>
      </c>
      <c r="C50" s="280">
        <v>220800</v>
      </c>
      <c r="D50" s="280">
        <v>220800</v>
      </c>
      <c r="E50" s="544" t="s">
        <v>25</v>
      </c>
      <c r="F50" s="259" t="s">
        <v>2373</v>
      </c>
      <c r="G50" s="262">
        <v>110400</v>
      </c>
      <c r="H50" s="259" t="s">
        <v>1103</v>
      </c>
      <c r="I50" s="262">
        <v>110400</v>
      </c>
      <c r="J50" s="266" t="s">
        <v>2410</v>
      </c>
      <c r="K50" s="561" t="s">
        <v>2012</v>
      </c>
      <c r="M50" s="148"/>
      <c r="N50" s="143"/>
    </row>
    <row r="51" spans="1:14" s="23" customFormat="1" ht="159.6" customHeight="1">
      <c r="A51" s="549"/>
      <c r="B51" s="272"/>
      <c r="C51" s="282"/>
      <c r="D51" s="282"/>
      <c r="E51" s="550"/>
      <c r="F51" s="259" t="s">
        <v>2374</v>
      </c>
      <c r="G51" s="262">
        <v>110400</v>
      </c>
      <c r="H51" s="259" t="s">
        <v>1094</v>
      </c>
      <c r="I51" s="262">
        <v>110400</v>
      </c>
      <c r="J51" s="272"/>
      <c r="K51" s="562"/>
      <c r="M51" s="148"/>
      <c r="N51" s="143"/>
    </row>
    <row r="52" spans="1:14" s="23" customFormat="1" ht="159.6" customHeight="1">
      <c r="A52" s="533">
        <v>28</v>
      </c>
      <c r="B52" s="259" t="s">
        <v>2305</v>
      </c>
      <c r="C52" s="130">
        <v>78080</v>
      </c>
      <c r="D52" s="130">
        <v>78080</v>
      </c>
      <c r="E52" s="534" t="s">
        <v>25</v>
      </c>
      <c r="F52" s="259" t="s">
        <v>1108</v>
      </c>
      <c r="G52" s="262">
        <v>78080</v>
      </c>
      <c r="H52" s="259" t="s">
        <v>1104</v>
      </c>
      <c r="I52" s="262">
        <v>78080</v>
      </c>
      <c r="J52" s="259" t="s">
        <v>352</v>
      </c>
      <c r="K52" s="259" t="s">
        <v>946</v>
      </c>
      <c r="M52" s="148"/>
      <c r="N52" s="143"/>
    </row>
    <row r="53" spans="1:14" s="23" customFormat="1" ht="159.6" customHeight="1">
      <c r="A53" s="533">
        <v>29</v>
      </c>
      <c r="B53" s="259" t="s">
        <v>2306</v>
      </c>
      <c r="C53" s="130">
        <v>126500</v>
      </c>
      <c r="D53" s="130">
        <v>126500</v>
      </c>
      <c r="E53" s="534" t="s">
        <v>25</v>
      </c>
      <c r="F53" s="259" t="s">
        <v>1109</v>
      </c>
      <c r="G53" s="262">
        <v>126500</v>
      </c>
      <c r="H53" s="259" t="s">
        <v>1105</v>
      </c>
      <c r="I53" s="262">
        <v>126500</v>
      </c>
      <c r="J53" s="259" t="s">
        <v>352</v>
      </c>
      <c r="K53" s="259" t="s">
        <v>945</v>
      </c>
      <c r="M53" s="148"/>
      <c r="N53" s="143"/>
    </row>
    <row r="54" spans="1:14" s="23" customFormat="1" ht="159.6" customHeight="1">
      <c r="A54" s="543">
        <v>30</v>
      </c>
      <c r="B54" s="266" t="s">
        <v>2307</v>
      </c>
      <c r="C54" s="268">
        <v>57520</v>
      </c>
      <c r="D54" s="280">
        <v>57520</v>
      </c>
      <c r="E54" s="544" t="s">
        <v>25</v>
      </c>
      <c r="F54" s="259" t="s">
        <v>1110</v>
      </c>
      <c r="G54" s="262">
        <v>57520</v>
      </c>
      <c r="H54" s="563" t="s">
        <v>1106</v>
      </c>
      <c r="I54" s="268">
        <v>57520</v>
      </c>
      <c r="J54" s="266" t="s">
        <v>2411</v>
      </c>
      <c r="K54" s="266" t="s">
        <v>2022</v>
      </c>
      <c r="M54" s="148"/>
      <c r="N54" s="143"/>
    </row>
    <row r="55" spans="1:14" s="23" customFormat="1" ht="159.6" customHeight="1">
      <c r="A55" s="546"/>
      <c r="B55" s="269"/>
      <c r="C55" s="271"/>
      <c r="D55" s="281"/>
      <c r="E55" s="547"/>
      <c r="F55" s="259" t="s">
        <v>1111</v>
      </c>
      <c r="G55" s="262">
        <v>50964</v>
      </c>
      <c r="H55" s="564"/>
      <c r="I55" s="271"/>
      <c r="J55" s="269"/>
      <c r="K55" s="269"/>
      <c r="M55" s="148"/>
      <c r="N55" s="143"/>
    </row>
    <row r="56" spans="1:14" s="23" customFormat="1" ht="159.6" customHeight="1">
      <c r="A56" s="549"/>
      <c r="B56" s="272"/>
      <c r="C56" s="274"/>
      <c r="D56" s="282"/>
      <c r="E56" s="550"/>
      <c r="F56" s="542" t="s">
        <v>1113</v>
      </c>
      <c r="G56" s="262" t="s">
        <v>1112</v>
      </c>
      <c r="H56" s="565"/>
      <c r="I56" s="274"/>
      <c r="J56" s="272"/>
      <c r="K56" s="272"/>
      <c r="M56" s="148"/>
      <c r="N56" s="143"/>
    </row>
    <row r="57" spans="1:14" s="23" customFormat="1" ht="72" customHeight="1">
      <c r="A57" s="543">
        <v>31</v>
      </c>
      <c r="B57" s="266" t="s">
        <v>2308</v>
      </c>
      <c r="C57" s="268">
        <v>32495</v>
      </c>
      <c r="D57" s="280">
        <v>32495</v>
      </c>
      <c r="E57" s="544" t="s">
        <v>25</v>
      </c>
      <c r="F57" s="542" t="s">
        <v>1114</v>
      </c>
      <c r="G57" s="262" t="s">
        <v>1118</v>
      </c>
      <c r="H57" s="563" t="s">
        <v>1107</v>
      </c>
      <c r="I57" s="268">
        <v>32495</v>
      </c>
      <c r="J57" s="266" t="s">
        <v>2411</v>
      </c>
      <c r="K57" s="266" t="s">
        <v>1974</v>
      </c>
      <c r="M57" s="148"/>
      <c r="N57" s="143"/>
    </row>
    <row r="58" spans="1:14" s="23" customFormat="1" ht="72" customHeight="1">
      <c r="A58" s="546"/>
      <c r="B58" s="269"/>
      <c r="C58" s="271"/>
      <c r="D58" s="281"/>
      <c r="E58" s="547"/>
      <c r="F58" s="542" t="s">
        <v>1115</v>
      </c>
      <c r="G58" s="262" t="s">
        <v>1116</v>
      </c>
      <c r="H58" s="564"/>
      <c r="I58" s="271"/>
      <c r="J58" s="269"/>
      <c r="K58" s="269"/>
      <c r="M58" s="148"/>
      <c r="N58" s="143"/>
    </row>
    <row r="59" spans="1:14" s="23" customFormat="1" ht="72" customHeight="1">
      <c r="A59" s="549"/>
      <c r="B59" s="272"/>
      <c r="C59" s="274"/>
      <c r="D59" s="282"/>
      <c r="E59" s="550"/>
      <c r="F59" s="542" t="s">
        <v>1117</v>
      </c>
      <c r="G59" s="262" t="s">
        <v>1119</v>
      </c>
      <c r="H59" s="565"/>
      <c r="I59" s="274"/>
      <c r="J59" s="272"/>
      <c r="K59" s="272"/>
      <c r="M59" s="148"/>
      <c r="N59" s="143"/>
    </row>
    <row r="60" spans="1:14" s="23" customFormat="1" ht="159.6" customHeight="1">
      <c r="A60" s="533">
        <v>32</v>
      </c>
      <c r="B60" s="259" t="s">
        <v>2309</v>
      </c>
      <c r="C60" s="130">
        <v>126720</v>
      </c>
      <c r="D60" s="130">
        <v>126720</v>
      </c>
      <c r="E60" s="534" t="s">
        <v>25</v>
      </c>
      <c r="F60" s="259" t="s">
        <v>1120</v>
      </c>
      <c r="G60" s="262">
        <v>126720</v>
      </c>
      <c r="H60" s="259" t="s">
        <v>1162</v>
      </c>
      <c r="I60" s="262">
        <v>126720</v>
      </c>
      <c r="J60" s="259" t="s">
        <v>352</v>
      </c>
      <c r="K60" s="259" t="s">
        <v>373</v>
      </c>
      <c r="M60" s="148"/>
      <c r="N60" s="143"/>
    </row>
    <row r="61" spans="1:14" s="23" customFormat="1" ht="159.6" customHeight="1">
      <c r="A61" s="533">
        <v>33</v>
      </c>
      <c r="B61" s="551" t="s">
        <v>2360</v>
      </c>
      <c r="C61" s="566">
        <v>52175</v>
      </c>
      <c r="D61" s="566">
        <v>52175</v>
      </c>
      <c r="E61" s="534" t="s">
        <v>25</v>
      </c>
      <c r="F61" s="567" t="s">
        <v>1121</v>
      </c>
      <c r="G61" s="568" t="s">
        <v>1122</v>
      </c>
      <c r="H61" s="567" t="s">
        <v>1121</v>
      </c>
      <c r="I61" s="568" t="s">
        <v>1163</v>
      </c>
      <c r="J61" s="259" t="s">
        <v>352</v>
      </c>
      <c r="K61" s="259" t="s">
        <v>374</v>
      </c>
      <c r="M61" s="148"/>
      <c r="N61" s="143"/>
    </row>
    <row r="62" spans="1:14" s="23" customFormat="1" ht="159.6" customHeight="1">
      <c r="A62" s="533">
        <v>34</v>
      </c>
      <c r="B62" s="259" t="s">
        <v>2310</v>
      </c>
      <c r="C62" s="130">
        <v>936000</v>
      </c>
      <c r="D62" s="130">
        <v>936000</v>
      </c>
      <c r="E62" s="533" t="s">
        <v>76</v>
      </c>
      <c r="F62" s="259" t="s">
        <v>1123</v>
      </c>
      <c r="G62" s="262">
        <v>889000</v>
      </c>
      <c r="H62" s="259" t="s">
        <v>1123</v>
      </c>
      <c r="I62" s="262">
        <v>889000</v>
      </c>
      <c r="J62" s="259" t="s">
        <v>352</v>
      </c>
      <c r="K62" s="259" t="s">
        <v>375</v>
      </c>
      <c r="M62" s="148"/>
      <c r="N62" s="143"/>
    </row>
    <row r="63" spans="1:14" s="23" customFormat="1" ht="159.6" customHeight="1">
      <c r="A63" s="533">
        <v>35</v>
      </c>
      <c r="B63" s="259" t="s">
        <v>1977</v>
      </c>
      <c r="C63" s="560">
        <v>5134.1000000000004</v>
      </c>
      <c r="D63" s="560">
        <v>5134.1000000000004</v>
      </c>
      <c r="E63" s="534" t="s">
        <v>25</v>
      </c>
      <c r="F63" s="259" t="s">
        <v>1124</v>
      </c>
      <c r="G63" s="262">
        <v>5134.1000000000004</v>
      </c>
      <c r="H63" s="259" t="s">
        <v>1124</v>
      </c>
      <c r="I63" s="262">
        <v>5134.1000000000004</v>
      </c>
      <c r="J63" s="259" t="s">
        <v>352</v>
      </c>
      <c r="K63" s="259" t="s">
        <v>948</v>
      </c>
      <c r="M63" s="148"/>
      <c r="N63" s="143"/>
    </row>
    <row r="64" spans="1:14" s="23" customFormat="1" ht="159.6" customHeight="1">
      <c r="A64" s="533">
        <v>36</v>
      </c>
      <c r="B64" s="259" t="s">
        <v>2311</v>
      </c>
      <c r="C64" s="560">
        <v>5217.5</v>
      </c>
      <c r="D64" s="560">
        <v>5217.5</v>
      </c>
      <c r="E64" s="534" t="s">
        <v>25</v>
      </c>
      <c r="F64" s="259" t="s">
        <v>1946</v>
      </c>
      <c r="G64" s="262">
        <v>5217.5</v>
      </c>
      <c r="H64" s="259" t="s">
        <v>1946</v>
      </c>
      <c r="I64" s="262">
        <v>5217.5</v>
      </c>
      <c r="J64" s="259" t="s">
        <v>352</v>
      </c>
      <c r="K64" s="259" t="s">
        <v>947</v>
      </c>
      <c r="M64" s="148"/>
      <c r="N64" s="143"/>
    </row>
    <row r="65" spans="1:14" s="23" customFormat="1" ht="159.6" customHeight="1">
      <c r="A65" s="533">
        <v>37</v>
      </c>
      <c r="B65" s="259" t="s">
        <v>1977</v>
      </c>
      <c r="C65" s="560">
        <v>5524.4</v>
      </c>
      <c r="D65" s="560">
        <v>5134.1000000000004</v>
      </c>
      <c r="E65" s="534" t="s">
        <v>25</v>
      </c>
      <c r="F65" s="569" t="s">
        <v>1947</v>
      </c>
      <c r="G65" s="262">
        <v>5524.4</v>
      </c>
      <c r="H65" s="569" t="s">
        <v>1947</v>
      </c>
      <c r="I65" s="262">
        <v>5524.4</v>
      </c>
      <c r="J65" s="259" t="s">
        <v>352</v>
      </c>
      <c r="K65" s="259" t="s">
        <v>947</v>
      </c>
      <c r="M65" s="148"/>
      <c r="N65" s="143"/>
    </row>
    <row r="66" spans="1:14" s="23" customFormat="1" ht="159.6" customHeight="1">
      <c r="A66" s="533">
        <v>38</v>
      </c>
      <c r="B66" s="259" t="s">
        <v>370</v>
      </c>
      <c r="C66" s="570">
        <v>5025.2</v>
      </c>
      <c r="D66" s="570">
        <v>5025.2</v>
      </c>
      <c r="E66" s="534" t="s">
        <v>25</v>
      </c>
      <c r="F66" s="558" t="s">
        <v>1947</v>
      </c>
      <c r="G66" s="262">
        <v>5025.2</v>
      </c>
      <c r="H66" s="558" t="s">
        <v>1947</v>
      </c>
      <c r="I66" s="262">
        <v>5025.2</v>
      </c>
      <c r="J66" s="259" t="s">
        <v>352</v>
      </c>
      <c r="K66" s="542" t="s">
        <v>947</v>
      </c>
      <c r="M66" s="148"/>
      <c r="N66" s="143"/>
    </row>
    <row r="67" spans="1:14" s="23" customFormat="1" ht="159.6" customHeight="1">
      <c r="A67" s="533">
        <v>39</v>
      </c>
      <c r="B67" s="259" t="s">
        <v>2028</v>
      </c>
      <c r="C67" s="571">
        <v>25680</v>
      </c>
      <c r="D67" s="571">
        <v>25680</v>
      </c>
      <c r="E67" s="534" t="s">
        <v>25</v>
      </c>
      <c r="F67" s="261" t="s">
        <v>1125</v>
      </c>
      <c r="G67" s="262">
        <v>25680</v>
      </c>
      <c r="H67" s="261" t="s">
        <v>1125</v>
      </c>
      <c r="I67" s="262">
        <v>25680</v>
      </c>
      <c r="J67" s="259" t="s">
        <v>352</v>
      </c>
      <c r="K67" s="259" t="s">
        <v>376</v>
      </c>
      <c r="M67" s="148"/>
      <c r="N67" s="143"/>
    </row>
    <row r="68" spans="1:14" s="23" customFormat="1" ht="159.6" customHeight="1">
      <c r="A68" s="543">
        <v>40</v>
      </c>
      <c r="B68" s="243" t="s">
        <v>1978</v>
      </c>
      <c r="C68" s="280">
        <v>22800</v>
      </c>
      <c r="D68" s="280">
        <v>22800</v>
      </c>
      <c r="E68" s="544" t="s">
        <v>25</v>
      </c>
      <c r="F68" s="261" t="s">
        <v>1126</v>
      </c>
      <c r="G68" s="262">
        <v>22800</v>
      </c>
      <c r="H68" s="243" t="s">
        <v>1126</v>
      </c>
      <c r="I68" s="280">
        <v>22800</v>
      </c>
      <c r="J68" s="243" t="s">
        <v>2411</v>
      </c>
      <c r="K68" s="243" t="s">
        <v>377</v>
      </c>
      <c r="M68" s="148"/>
      <c r="N68" s="143"/>
    </row>
    <row r="69" spans="1:14" s="23" customFormat="1" ht="159.6" customHeight="1">
      <c r="A69" s="546"/>
      <c r="B69" s="244"/>
      <c r="C69" s="281"/>
      <c r="D69" s="281"/>
      <c r="E69" s="547"/>
      <c r="F69" s="261" t="s">
        <v>2376</v>
      </c>
      <c r="G69" s="262">
        <v>24500</v>
      </c>
      <c r="H69" s="244"/>
      <c r="I69" s="281"/>
      <c r="J69" s="244"/>
      <c r="K69" s="244"/>
      <c r="M69" s="148"/>
      <c r="N69" s="143"/>
    </row>
    <row r="70" spans="1:14" s="23" customFormat="1" ht="159.6" customHeight="1">
      <c r="A70" s="549"/>
      <c r="B70" s="245"/>
      <c r="C70" s="282"/>
      <c r="D70" s="282"/>
      <c r="E70" s="550"/>
      <c r="F70" s="261" t="s">
        <v>2375</v>
      </c>
      <c r="G70" s="262">
        <v>26322</v>
      </c>
      <c r="H70" s="245"/>
      <c r="I70" s="282"/>
      <c r="J70" s="245"/>
      <c r="K70" s="245"/>
      <c r="M70" s="148"/>
      <c r="N70" s="143"/>
    </row>
    <row r="71" spans="1:14" s="23" customFormat="1" ht="159.6" customHeight="1">
      <c r="A71" s="533">
        <v>41</v>
      </c>
      <c r="B71" s="259" t="s">
        <v>1990</v>
      </c>
      <c r="C71" s="130">
        <v>276000</v>
      </c>
      <c r="D71" s="130">
        <v>276000</v>
      </c>
      <c r="E71" s="534" t="s">
        <v>25</v>
      </c>
      <c r="F71" s="259" t="s">
        <v>1128</v>
      </c>
      <c r="G71" s="262">
        <v>276000</v>
      </c>
      <c r="H71" s="259" t="s">
        <v>1128</v>
      </c>
      <c r="I71" s="262">
        <v>276000</v>
      </c>
      <c r="J71" s="259" t="s">
        <v>352</v>
      </c>
      <c r="K71" s="259" t="s">
        <v>378</v>
      </c>
      <c r="M71" s="148"/>
      <c r="N71" s="143"/>
    </row>
    <row r="72" spans="1:14" ht="159.6" customHeight="1">
      <c r="A72" s="533">
        <v>42</v>
      </c>
      <c r="B72" s="259" t="s">
        <v>357</v>
      </c>
      <c r="C72" s="130">
        <v>499824</v>
      </c>
      <c r="D72" s="130">
        <v>499824</v>
      </c>
      <c r="E72" s="534" t="s">
        <v>25</v>
      </c>
      <c r="F72" s="259" t="s">
        <v>1129</v>
      </c>
      <c r="G72" s="262">
        <v>499824</v>
      </c>
      <c r="H72" s="259" t="s">
        <v>1129</v>
      </c>
      <c r="I72" s="262">
        <v>499824</v>
      </c>
      <c r="J72" s="259" t="s">
        <v>352</v>
      </c>
      <c r="K72" s="259" t="s">
        <v>379</v>
      </c>
      <c r="L72" s="23"/>
      <c r="M72" s="148"/>
      <c r="N72" s="143"/>
    </row>
    <row r="73" spans="1:14" ht="159.6" customHeight="1">
      <c r="A73" s="543">
        <v>43</v>
      </c>
      <c r="B73" s="243" t="s">
        <v>358</v>
      </c>
      <c r="C73" s="572">
        <v>939792</v>
      </c>
      <c r="D73" s="572">
        <v>939792</v>
      </c>
      <c r="E73" s="543" t="s">
        <v>76</v>
      </c>
      <c r="F73" s="259" t="s">
        <v>1130</v>
      </c>
      <c r="G73" s="262">
        <v>806400</v>
      </c>
      <c r="H73" s="243" t="s">
        <v>1130</v>
      </c>
      <c r="I73" s="280">
        <v>806400</v>
      </c>
      <c r="J73" s="243" t="s">
        <v>352</v>
      </c>
      <c r="K73" s="243" t="s">
        <v>380</v>
      </c>
      <c r="L73" s="23"/>
      <c r="M73" s="148"/>
      <c r="N73" s="143"/>
    </row>
    <row r="74" spans="1:14" ht="159.6" customHeight="1">
      <c r="A74" s="546"/>
      <c r="B74" s="244"/>
      <c r="C74" s="573"/>
      <c r="D74" s="573"/>
      <c r="E74" s="546"/>
      <c r="F74" s="259" t="s">
        <v>2377</v>
      </c>
      <c r="G74" s="262">
        <v>823011.83999999997</v>
      </c>
      <c r="H74" s="244"/>
      <c r="I74" s="281"/>
      <c r="J74" s="244"/>
      <c r="K74" s="244"/>
      <c r="L74" s="23"/>
      <c r="M74" s="148"/>
      <c r="N74" s="143"/>
    </row>
    <row r="75" spans="1:14" ht="159.6" customHeight="1">
      <c r="A75" s="549"/>
      <c r="B75" s="245"/>
      <c r="C75" s="574"/>
      <c r="D75" s="574"/>
      <c r="E75" s="549"/>
      <c r="F75" s="259" t="s">
        <v>2378</v>
      </c>
      <c r="G75" s="262">
        <v>825565</v>
      </c>
      <c r="H75" s="245"/>
      <c r="I75" s="282"/>
      <c r="J75" s="245"/>
      <c r="K75" s="245"/>
      <c r="L75" s="23"/>
      <c r="M75" s="148"/>
      <c r="N75" s="143"/>
    </row>
    <row r="76" spans="1:14" ht="159.6" customHeight="1">
      <c r="A76" s="533">
        <v>44</v>
      </c>
      <c r="B76" s="259" t="s">
        <v>1992</v>
      </c>
      <c r="C76" s="130">
        <v>277200</v>
      </c>
      <c r="D76" s="130">
        <v>277200</v>
      </c>
      <c r="E76" s="534" t="s">
        <v>25</v>
      </c>
      <c r="F76" s="259" t="s">
        <v>1127</v>
      </c>
      <c r="G76" s="262">
        <v>277200</v>
      </c>
      <c r="H76" s="259" t="s">
        <v>1127</v>
      </c>
      <c r="I76" s="262">
        <v>277200</v>
      </c>
      <c r="J76" s="259" t="s">
        <v>352</v>
      </c>
      <c r="K76" s="259" t="s">
        <v>381</v>
      </c>
      <c r="L76" s="23"/>
      <c r="M76" s="148"/>
      <c r="N76" s="143"/>
    </row>
    <row r="77" spans="1:14" ht="159.6" customHeight="1">
      <c r="A77" s="533">
        <v>45</v>
      </c>
      <c r="B77" s="259" t="s">
        <v>371</v>
      </c>
      <c r="C77" s="554">
        <v>144000</v>
      </c>
      <c r="D77" s="554">
        <v>144000</v>
      </c>
      <c r="E77" s="534" t="s">
        <v>25</v>
      </c>
      <c r="F77" s="259" t="s">
        <v>1131</v>
      </c>
      <c r="G77" s="262">
        <v>144000</v>
      </c>
      <c r="H77" s="259" t="s">
        <v>1131</v>
      </c>
      <c r="I77" s="262">
        <v>144000</v>
      </c>
      <c r="J77" s="259" t="s">
        <v>352</v>
      </c>
      <c r="K77" s="259" t="s">
        <v>950</v>
      </c>
      <c r="L77" s="23"/>
      <c r="M77" s="148"/>
      <c r="N77" s="143"/>
    </row>
    <row r="78" spans="1:14" ht="159.6" customHeight="1">
      <c r="A78" s="533">
        <v>46</v>
      </c>
      <c r="B78" s="259" t="s">
        <v>441</v>
      </c>
      <c r="C78" s="554">
        <v>144000</v>
      </c>
      <c r="D78" s="554">
        <v>144000</v>
      </c>
      <c r="E78" s="534" t="s">
        <v>25</v>
      </c>
      <c r="F78" s="259" t="s">
        <v>1132</v>
      </c>
      <c r="G78" s="262">
        <v>144000</v>
      </c>
      <c r="H78" s="259" t="s">
        <v>1132</v>
      </c>
      <c r="I78" s="262">
        <v>144000</v>
      </c>
      <c r="J78" s="259" t="s">
        <v>352</v>
      </c>
      <c r="K78" s="259" t="s">
        <v>951</v>
      </c>
      <c r="L78" s="23"/>
      <c r="M78" s="148"/>
      <c r="N78" s="143"/>
    </row>
    <row r="79" spans="1:14" ht="159.6" customHeight="1">
      <c r="A79" s="533">
        <v>47</v>
      </c>
      <c r="B79" s="259" t="s">
        <v>1993</v>
      </c>
      <c r="C79" s="571">
        <v>120000</v>
      </c>
      <c r="D79" s="571">
        <v>120000</v>
      </c>
      <c r="E79" s="534" t="s">
        <v>25</v>
      </c>
      <c r="F79" s="259" t="s">
        <v>1133</v>
      </c>
      <c r="G79" s="262">
        <v>120000</v>
      </c>
      <c r="H79" s="259" t="s">
        <v>1133</v>
      </c>
      <c r="I79" s="262">
        <v>120000</v>
      </c>
      <c r="J79" s="259" t="s">
        <v>352</v>
      </c>
      <c r="K79" s="259" t="s">
        <v>2023</v>
      </c>
      <c r="L79" s="23"/>
      <c r="M79" s="148"/>
      <c r="N79" s="143"/>
    </row>
    <row r="80" spans="1:14" ht="159.6" customHeight="1">
      <c r="A80" s="533">
        <v>48</v>
      </c>
      <c r="B80" s="259" t="s">
        <v>1991</v>
      </c>
      <c r="C80" s="130">
        <v>19200</v>
      </c>
      <c r="D80" s="130">
        <v>19200</v>
      </c>
      <c r="E80" s="534" t="s">
        <v>25</v>
      </c>
      <c r="F80" s="259" t="s">
        <v>1134</v>
      </c>
      <c r="G80" s="262">
        <v>19200</v>
      </c>
      <c r="H80" s="259" t="s">
        <v>1134</v>
      </c>
      <c r="I80" s="262">
        <v>19200</v>
      </c>
      <c r="J80" s="259" t="s">
        <v>352</v>
      </c>
      <c r="K80" s="542" t="s">
        <v>952</v>
      </c>
      <c r="L80" s="23"/>
      <c r="M80" s="148"/>
      <c r="N80" s="143"/>
    </row>
    <row r="81" spans="1:14" ht="159.6" customHeight="1">
      <c r="A81" s="533">
        <v>49</v>
      </c>
      <c r="B81" s="259" t="s">
        <v>1979</v>
      </c>
      <c r="C81" s="130">
        <v>12519</v>
      </c>
      <c r="D81" s="130">
        <v>12519</v>
      </c>
      <c r="E81" s="534" t="s">
        <v>25</v>
      </c>
      <c r="F81" s="259" t="s">
        <v>1135</v>
      </c>
      <c r="G81" s="262">
        <v>12519</v>
      </c>
      <c r="H81" s="259" t="s">
        <v>1135</v>
      </c>
      <c r="I81" s="262">
        <v>12519</v>
      </c>
      <c r="J81" s="259" t="s">
        <v>352</v>
      </c>
      <c r="K81" s="542" t="s">
        <v>953</v>
      </c>
      <c r="L81" s="23"/>
      <c r="M81" s="148"/>
      <c r="N81" s="143"/>
    </row>
    <row r="82" spans="1:14" ht="159.6" customHeight="1">
      <c r="A82" s="533">
        <v>50</v>
      </c>
      <c r="B82" s="259" t="s">
        <v>359</v>
      </c>
      <c r="C82" s="130">
        <v>12583.2</v>
      </c>
      <c r="D82" s="130">
        <v>12583.2</v>
      </c>
      <c r="E82" s="534" t="s">
        <v>25</v>
      </c>
      <c r="F82" s="259" t="s">
        <v>1136</v>
      </c>
      <c r="G82" s="262">
        <v>12583.2</v>
      </c>
      <c r="H82" s="259" t="s">
        <v>1136</v>
      </c>
      <c r="I82" s="262">
        <v>12583.2</v>
      </c>
      <c r="J82" s="259" t="s">
        <v>155</v>
      </c>
      <c r="K82" s="541" t="s">
        <v>954</v>
      </c>
      <c r="L82" s="23"/>
      <c r="M82" s="148"/>
      <c r="N82" s="143"/>
    </row>
    <row r="83" spans="1:14" ht="159.6" customHeight="1">
      <c r="A83" s="533">
        <v>51</v>
      </c>
      <c r="B83" s="259" t="s">
        <v>2420</v>
      </c>
      <c r="C83" s="262">
        <v>253500</v>
      </c>
      <c r="D83" s="260">
        <v>253500</v>
      </c>
      <c r="E83" s="534" t="s">
        <v>25</v>
      </c>
      <c r="F83" s="259" t="s">
        <v>1948</v>
      </c>
      <c r="G83" s="262">
        <v>253500</v>
      </c>
      <c r="H83" s="259" t="s">
        <v>1948</v>
      </c>
      <c r="I83" s="262">
        <v>253500</v>
      </c>
      <c r="J83" s="551" t="s">
        <v>360</v>
      </c>
      <c r="K83" s="259" t="s">
        <v>382</v>
      </c>
      <c r="L83" s="23"/>
      <c r="M83" s="148"/>
      <c r="N83" s="143"/>
    </row>
    <row r="84" spans="1:14" ht="159.6" customHeight="1">
      <c r="A84" s="533">
        <v>52</v>
      </c>
      <c r="B84" s="259" t="s">
        <v>440</v>
      </c>
      <c r="C84" s="262">
        <v>15408</v>
      </c>
      <c r="D84" s="262">
        <v>15408</v>
      </c>
      <c r="E84" s="534" t="s">
        <v>25</v>
      </c>
      <c r="F84" s="259" t="s">
        <v>1137</v>
      </c>
      <c r="G84" s="262">
        <v>15408</v>
      </c>
      <c r="H84" s="259" t="s">
        <v>1137</v>
      </c>
      <c r="I84" s="262">
        <v>15408</v>
      </c>
      <c r="J84" s="259" t="s">
        <v>155</v>
      </c>
      <c r="K84" s="559" t="s">
        <v>383</v>
      </c>
      <c r="L84" s="23"/>
      <c r="M84" s="148"/>
      <c r="N84" s="143"/>
    </row>
    <row r="85" spans="1:14" ht="159.6" customHeight="1">
      <c r="A85" s="533">
        <v>53</v>
      </c>
      <c r="B85" s="259" t="s">
        <v>1995</v>
      </c>
      <c r="C85" s="262">
        <v>125000</v>
      </c>
      <c r="D85" s="262">
        <v>125000</v>
      </c>
      <c r="E85" s="534" t="s">
        <v>25</v>
      </c>
      <c r="F85" s="569" t="s">
        <v>1140</v>
      </c>
      <c r="G85" s="262">
        <v>125000</v>
      </c>
      <c r="H85" s="558" t="s">
        <v>1164</v>
      </c>
      <c r="I85" s="262">
        <v>125000</v>
      </c>
      <c r="J85" s="259" t="s">
        <v>155</v>
      </c>
      <c r="K85" s="559" t="s">
        <v>958</v>
      </c>
      <c r="L85" s="23"/>
      <c r="M85" s="148"/>
      <c r="N85" s="143"/>
    </row>
    <row r="86" spans="1:14" ht="159.6" customHeight="1">
      <c r="A86" s="533">
        <v>54</v>
      </c>
      <c r="B86" s="259" t="s">
        <v>1996</v>
      </c>
      <c r="C86" s="571">
        <v>120000</v>
      </c>
      <c r="D86" s="571">
        <v>120000</v>
      </c>
      <c r="E86" s="534" t="s">
        <v>25</v>
      </c>
      <c r="F86" s="261" t="s">
        <v>1138</v>
      </c>
      <c r="G86" s="262" t="s">
        <v>1139</v>
      </c>
      <c r="H86" s="261" t="s">
        <v>1138</v>
      </c>
      <c r="I86" s="262">
        <v>120000</v>
      </c>
      <c r="J86" s="259" t="s">
        <v>155</v>
      </c>
      <c r="K86" s="259" t="s">
        <v>384</v>
      </c>
      <c r="L86" s="23"/>
      <c r="M86" s="148"/>
      <c r="N86" s="143"/>
    </row>
    <row r="87" spans="1:14" ht="159.6" customHeight="1">
      <c r="A87" s="533">
        <v>55</v>
      </c>
      <c r="B87" s="259" t="s">
        <v>2029</v>
      </c>
      <c r="C87" s="262">
        <v>10034400</v>
      </c>
      <c r="D87" s="262">
        <v>10034400</v>
      </c>
      <c r="E87" s="534" t="s">
        <v>25</v>
      </c>
      <c r="F87" s="261" t="s">
        <v>1141</v>
      </c>
      <c r="G87" s="262">
        <v>10034400</v>
      </c>
      <c r="H87" s="261" t="s">
        <v>1141</v>
      </c>
      <c r="I87" s="262">
        <v>10034400</v>
      </c>
      <c r="J87" s="259" t="s">
        <v>361</v>
      </c>
      <c r="K87" s="575" t="s">
        <v>385</v>
      </c>
      <c r="L87" s="23"/>
      <c r="M87" s="148"/>
      <c r="N87" s="143"/>
    </row>
    <row r="88" spans="1:14" ht="159.6" customHeight="1">
      <c r="A88" s="533">
        <v>56</v>
      </c>
      <c r="B88" s="259" t="s">
        <v>2312</v>
      </c>
      <c r="C88" s="560">
        <v>252000</v>
      </c>
      <c r="D88" s="130">
        <v>270000</v>
      </c>
      <c r="E88" s="534" t="s">
        <v>25</v>
      </c>
      <c r="F88" s="261" t="s">
        <v>1142</v>
      </c>
      <c r="G88" s="262">
        <v>252000</v>
      </c>
      <c r="H88" s="261" t="s">
        <v>1142</v>
      </c>
      <c r="I88" s="262">
        <v>252000</v>
      </c>
      <c r="J88" s="551" t="s">
        <v>360</v>
      </c>
      <c r="K88" s="551" t="s">
        <v>386</v>
      </c>
      <c r="L88" s="23"/>
      <c r="M88" s="148"/>
      <c r="N88" s="143"/>
    </row>
    <row r="89" spans="1:14" ht="159.6" customHeight="1">
      <c r="A89" s="533">
        <v>57</v>
      </c>
      <c r="B89" s="259" t="s">
        <v>2027</v>
      </c>
      <c r="C89" s="560">
        <v>70800</v>
      </c>
      <c r="D89" s="130">
        <v>70527.27</v>
      </c>
      <c r="E89" s="534" t="s">
        <v>25</v>
      </c>
      <c r="F89" s="261" t="s">
        <v>1949</v>
      </c>
      <c r="G89" s="262">
        <v>70527.27</v>
      </c>
      <c r="H89" s="261" t="s">
        <v>1949</v>
      </c>
      <c r="I89" s="262">
        <v>70527.27</v>
      </c>
      <c r="J89" s="551" t="s">
        <v>360</v>
      </c>
      <c r="K89" s="551" t="s">
        <v>387</v>
      </c>
      <c r="L89" s="23"/>
      <c r="M89" s="148"/>
      <c r="N89" s="143"/>
    </row>
    <row r="90" spans="1:14" ht="159.6" customHeight="1">
      <c r="A90" s="533">
        <v>58</v>
      </c>
      <c r="B90" s="259" t="s">
        <v>1997</v>
      </c>
      <c r="C90" s="130">
        <v>278200</v>
      </c>
      <c r="D90" s="130">
        <v>278200</v>
      </c>
      <c r="E90" s="534" t="s">
        <v>25</v>
      </c>
      <c r="F90" s="569" t="s">
        <v>1143</v>
      </c>
      <c r="G90" s="262">
        <v>278200</v>
      </c>
      <c r="H90" s="569" t="s">
        <v>1143</v>
      </c>
      <c r="I90" s="262">
        <v>278200</v>
      </c>
      <c r="J90" s="259" t="s">
        <v>353</v>
      </c>
      <c r="K90" s="551" t="s">
        <v>388</v>
      </c>
      <c r="L90" s="23"/>
      <c r="M90" s="148"/>
      <c r="N90" s="143"/>
    </row>
    <row r="91" spans="1:14" ht="159.6" customHeight="1">
      <c r="A91" s="533">
        <v>59</v>
      </c>
      <c r="B91" s="259" t="s">
        <v>1998</v>
      </c>
      <c r="C91" s="130">
        <v>349992</v>
      </c>
      <c r="D91" s="130">
        <v>349992</v>
      </c>
      <c r="E91" s="534" t="s">
        <v>25</v>
      </c>
      <c r="F91" s="558" t="s">
        <v>1144</v>
      </c>
      <c r="G91" s="262">
        <v>349992</v>
      </c>
      <c r="H91" s="558" t="s">
        <v>2364</v>
      </c>
      <c r="I91" s="262">
        <v>349992</v>
      </c>
      <c r="J91" s="551" t="s">
        <v>155</v>
      </c>
      <c r="K91" s="551" t="s">
        <v>2024</v>
      </c>
      <c r="L91" s="23"/>
      <c r="M91" s="148"/>
      <c r="N91" s="143"/>
    </row>
    <row r="92" spans="1:14" ht="159.6" customHeight="1">
      <c r="A92" s="533">
        <v>60</v>
      </c>
      <c r="B92" s="259" t="s">
        <v>439</v>
      </c>
      <c r="C92" s="130">
        <v>36000</v>
      </c>
      <c r="D92" s="130">
        <v>36000</v>
      </c>
      <c r="E92" s="534" t="s">
        <v>25</v>
      </c>
      <c r="F92" s="261" t="s">
        <v>1145</v>
      </c>
      <c r="G92" s="262">
        <v>36000</v>
      </c>
      <c r="H92" s="261" t="s">
        <v>1145</v>
      </c>
      <c r="I92" s="262">
        <v>36000</v>
      </c>
      <c r="J92" s="551" t="s">
        <v>360</v>
      </c>
      <c r="K92" s="259" t="s">
        <v>389</v>
      </c>
      <c r="L92" s="23"/>
      <c r="M92" s="148"/>
      <c r="N92" s="143"/>
    </row>
    <row r="93" spans="1:14" ht="159.6" customHeight="1">
      <c r="A93" s="533">
        <v>61</v>
      </c>
      <c r="B93" s="259" t="s">
        <v>2000</v>
      </c>
      <c r="C93" s="262">
        <v>200000</v>
      </c>
      <c r="D93" s="262">
        <v>200000</v>
      </c>
      <c r="E93" s="154" t="s">
        <v>25</v>
      </c>
      <c r="F93" s="576" t="s">
        <v>1146</v>
      </c>
      <c r="G93" s="262">
        <v>200000</v>
      </c>
      <c r="H93" s="576" t="s">
        <v>1146</v>
      </c>
      <c r="I93" s="262">
        <v>200000</v>
      </c>
      <c r="J93" s="259" t="s">
        <v>415</v>
      </c>
      <c r="K93" s="259" t="s">
        <v>1999</v>
      </c>
      <c r="L93" s="23"/>
      <c r="M93" s="148"/>
      <c r="N93" s="143"/>
    </row>
    <row r="94" spans="1:14" ht="159.6" customHeight="1">
      <c r="A94" s="533">
        <v>62</v>
      </c>
      <c r="B94" s="259" t="s">
        <v>2001</v>
      </c>
      <c r="C94" s="130">
        <v>60000</v>
      </c>
      <c r="D94" s="130">
        <v>60000</v>
      </c>
      <c r="E94" s="534" t="s">
        <v>25</v>
      </c>
      <c r="F94" s="261" t="s">
        <v>1147</v>
      </c>
      <c r="G94" s="262">
        <v>60000</v>
      </c>
      <c r="H94" s="261" t="s">
        <v>1147</v>
      </c>
      <c r="I94" s="262">
        <v>60000</v>
      </c>
      <c r="J94" s="259" t="s">
        <v>155</v>
      </c>
      <c r="K94" s="541" t="s">
        <v>2379</v>
      </c>
      <c r="L94" s="23"/>
      <c r="M94" s="148"/>
      <c r="N94" s="143"/>
    </row>
    <row r="95" spans="1:14" ht="159.6" customHeight="1">
      <c r="A95" s="533">
        <v>63</v>
      </c>
      <c r="B95" s="259" t="s">
        <v>2030</v>
      </c>
      <c r="C95" s="130">
        <v>132000</v>
      </c>
      <c r="D95" s="130">
        <v>152900</v>
      </c>
      <c r="E95" s="534" t="s">
        <v>25</v>
      </c>
      <c r="F95" s="261" t="s">
        <v>1148</v>
      </c>
      <c r="G95" s="262">
        <v>132000</v>
      </c>
      <c r="H95" s="261" t="s">
        <v>1148</v>
      </c>
      <c r="I95" s="262">
        <v>132000</v>
      </c>
      <c r="J95" s="259" t="s">
        <v>155</v>
      </c>
      <c r="K95" s="259" t="s">
        <v>390</v>
      </c>
      <c r="L95" s="23"/>
      <c r="M95" s="148"/>
      <c r="N95" s="143"/>
    </row>
    <row r="96" spans="1:14" ht="159.6" customHeight="1">
      <c r="A96" s="533">
        <v>64</v>
      </c>
      <c r="B96" s="259" t="s">
        <v>2313</v>
      </c>
      <c r="C96" s="130">
        <v>36000</v>
      </c>
      <c r="D96" s="130">
        <v>36000</v>
      </c>
      <c r="E96" s="534" t="s">
        <v>25</v>
      </c>
      <c r="F96" s="261" t="s">
        <v>1147</v>
      </c>
      <c r="G96" s="262">
        <v>36000</v>
      </c>
      <c r="H96" s="261" t="s">
        <v>1147</v>
      </c>
      <c r="I96" s="262">
        <v>36000</v>
      </c>
      <c r="J96" s="259" t="s">
        <v>155</v>
      </c>
      <c r="K96" s="259" t="s">
        <v>526</v>
      </c>
      <c r="L96" s="23"/>
      <c r="M96" s="148"/>
      <c r="N96" s="143"/>
    </row>
    <row r="97" spans="1:14" ht="159.6" customHeight="1">
      <c r="A97" s="533">
        <v>65</v>
      </c>
      <c r="B97" s="551" t="s">
        <v>2002</v>
      </c>
      <c r="C97" s="577">
        <v>36000</v>
      </c>
      <c r="D97" s="577">
        <v>36000</v>
      </c>
      <c r="E97" s="534" t="s">
        <v>25</v>
      </c>
      <c r="F97" s="261" t="s">
        <v>1149</v>
      </c>
      <c r="G97" s="552">
        <v>36000</v>
      </c>
      <c r="H97" s="261" t="s">
        <v>1149</v>
      </c>
      <c r="I97" s="552">
        <v>36000</v>
      </c>
      <c r="J97" s="259" t="s">
        <v>155</v>
      </c>
      <c r="K97" s="541" t="s">
        <v>955</v>
      </c>
      <c r="L97" s="23"/>
      <c r="M97" s="148"/>
      <c r="N97" s="143"/>
    </row>
    <row r="98" spans="1:14" ht="159.6" customHeight="1">
      <c r="A98" s="543">
        <v>66</v>
      </c>
      <c r="B98" s="243" t="s">
        <v>362</v>
      </c>
      <c r="C98" s="572">
        <v>72000</v>
      </c>
      <c r="D98" s="572">
        <v>72000</v>
      </c>
      <c r="E98" s="544" t="s">
        <v>25</v>
      </c>
      <c r="F98" s="259" t="s">
        <v>2380</v>
      </c>
      <c r="G98" s="262">
        <v>45600</v>
      </c>
      <c r="H98" s="291" t="s">
        <v>1150</v>
      </c>
      <c r="I98" s="324">
        <v>45600</v>
      </c>
      <c r="J98" s="243" t="s">
        <v>2410</v>
      </c>
      <c r="K98" s="243" t="s">
        <v>956</v>
      </c>
      <c r="L98" s="23"/>
      <c r="M98" s="148"/>
      <c r="N98" s="143"/>
    </row>
    <row r="99" spans="1:14" ht="159.6" customHeight="1">
      <c r="A99" s="549"/>
      <c r="B99" s="245"/>
      <c r="C99" s="574"/>
      <c r="D99" s="574"/>
      <c r="E99" s="550"/>
      <c r="F99" s="259" t="s">
        <v>2381</v>
      </c>
      <c r="G99" s="262">
        <v>26400</v>
      </c>
      <c r="H99" s="291" t="s">
        <v>1150</v>
      </c>
      <c r="I99" s="325">
        <v>26400</v>
      </c>
      <c r="J99" s="245"/>
      <c r="K99" s="245"/>
      <c r="L99" s="23"/>
      <c r="M99" s="148"/>
      <c r="N99" s="143"/>
    </row>
    <row r="100" spans="1:14" ht="159.6" customHeight="1">
      <c r="A100" s="533">
        <v>67</v>
      </c>
      <c r="B100" s="259" t="s">
        <v>438</v>
      </c>
      <c r="C100" s="262">
        <v>50000</v>
      </c>
      <c r="D100" s="260">
        <v>50000</v>
      </c>
      <c r="E100" s="534" t="s">
        <v>25</v>
      </c>
      <c r="F100" s="261" t="s">
        <v>2382</v>
      </c>
      <c r="G100" s="262">
        <v>50000</v>
      </c>
      <c r="H100" s="261" t="s">
        <v>2382</v>
      </c>
      <c r="I100" s="262">
        <v>50000</v>
      </c>
      <c r="J100" s="259" t="s">
        <v>352</v>
      </c>
      <c r="K100" s="259" t="s">
        <v>391</v>
      </c>
      <c r="L100" s="23"/>
      <c r="M100" s="148"/>
      <c r="N100" s="143"/>
    </row>
    <row r="101" spans="1:14" ht="159.6" customHeight="1">
      <c r="A101" s="533">
        <v>68</v>
      </c>
      <c r="B101" s="551" t="s">
        <v>2003</v>
      </c>
      <c r="C101" s="577">
        <v>4303200</v>
      </c>
      <c r="D101" s="577">
        <v>4303200</v>
      </c>
      <c r="E101" s="534" t="s">
        <v>25</v>
      </c>
      <c r="F101" s="558" t="s">
        <v>1151</v>
      </c>
      <c r="G101" s="552">
        <v>4303200</v>
      </c>
      <c r="H101" s="558" t="s">
        <v>1151</v>
      </c>
      <c r="I101" s="552">
        <v>4303200</v>
      </c>
      <c r="J101" s="259" t="s">
        <v>353</v>
      </c>
      <c r="K101" s="551" t="s">
        <v>392</v>
      </c>
      <c r="L101" s="23"/>
      <c r="M101" s="148"/>
      <c r="N101" s="143"/>
    </row>
    <row r="102" spans="1:14" ht="159.6" customHeight="1">
      <c r="A102" s="533">
        <v>69</v>
      </c>
      <c r="B102" s="259" t="s">
        <v>2004</v>
      </c>
      <c r="C102" s="566">
        <v>566400</v>
      </c>
      <c r="D102" s="566">
        <v>566400</v>
      </c>
      <c r="E102" s="534" t="s">
        <v>25</v>
      </c>
      <c r="F102" s="558" t="s">
        <v>1152</v>
      </c>
      <c r="G102" s="552">
        <v>566400</v>
      </c>
      <c r="H102" s="558" t="s">
        <v>1152</v>
      </c>
      <c r="I102" s="552">
        <v>566400</v>
      </c>
      <c r="J102" s="259" t="s">
        <v>353</v>
      </c>
      <c r="K102" s="551" t="s">
        <v>393</v>
      </c>
      <c r="L102" s="23"/>
      <c r="M102" s="148"/>
      <c r="N102" s="143"/>
    </row>
    <row r="103" spans="1:14" ht="159.6" customHeight="1">
      <c r="A103" s="533">
        <v>70</v>
      </c>
      <c r="B103" s="259" t="s">
        <v>437</v>
      </c>
      <c r="C103" s="130">
        <v>34000</v>
      </c>
      <c r="D103" s="130">
        <v>34000</v>
      </c>
      <c r="E103" s="534" t="s">
        <v>25</v>
      </c>
      <c r="F103" s="261" t="s">
        <v>1153</v>
      </c>
      <c r="G103" s="262">
        <v>34000</v>
      </c>
      <c r="H103" s="261" t="s">
        <v>1153</v>
      </c>
      <c r="I103" s="262">
        <v>34000</v>
      </c>
      <c r="J103" s="259" t="s">
        <v>155</v>
      </c>
      <c r="K103" s="551" t="s">
        <v>2025</v>
      </c>
      <c r="L103" s="23"/>
      <c r="M103" s="148"/>
      <c r="N103" s="143"/>
    </row>
    <row r="104" spans="1:14" ht="159.6" customHeight="1">
      <c r="A104" s="533">
        <v>71</v>
      </c>
      <c r="B104" s="542" t="s">
        <v>1980</v>
      </c>
      <c r="C104" s="130">
        <v>13430</v>
      </c>
      <c r="D104" s="130">
        <v>13430</v>
      </c>
      <c r="E104" s="534" t="s">
        <v>25</v>
      </c>
      <c r="F104" s="261" t="s">
        <v>1154</v>
      </c>
      <c r="G104" s="262">
        <v>13430</v>
      </c>
      <c r="H104" s="261" t="s">
        <v>1154</v>
      </c>
      <c r="I104" s="262">
        <v>13430</v>
      </c>
      <c r="J104" s="542" t="s">
        <v>190</v>
      </c>
      <c r="K104" s="542" t="s">
        <v>363</v>
      </c>
      <c r="L104" s="23"/>
      <c r="M104" s="148"/>
      <c r="N104" s="143"/>
    </row>
    <row r="105" spans="1:14" ht="159.6" customHeight="1">
      <c r="A105" s="533">
        <v>72</v>
      </c>
      <c r="B105" s="259" t="s">
        <v>2005</v>
      </c>
      <c r="C105" s="130">
        <v>57600</v>
      </c>
      <c r="D105" s="130">
        <v>57600</v>
      </c>
      <c r="E105" s="534" t="s">
        <v>25</v>
      </c>
      <c r="F105" s="261" t="s">
        <v>1155</v>
      </c>
      <c r="G105" s="262">
        <v>57000</v>
      </c>
      <c r="H105" s="261" t="s">
        <v>1155</v>
      </c>
      <c r="I105" s="262">
        <v>57000</v>
      </c>
      <c r="J105" s="259" t="s">
        <v>364</v>
      </c>
      <c r="K105" s="259" t="s">
        <v>394</v>
      </c>
      <c r="L105" s="23"/>
      <c r="M105" s="148"/>
      <c r="N105" s="143"/>
    </row>
    <row r="106" spans="1:14" ht="159.6" customHeight="1">
      <c r="A106" s="533">
        <v>73</v>
      </c>
      <c r="B106" s="259" t="s">
        <v>2006</v>
      </c>
      <c r="C106" s="130">
        <v>50000</v>
      </c>
      <c r="D106" s="130">
        <v>50000</v>
      </c>
      <c r="E106" s="534" t="s">
        <v>25</v>
      </c>
      <c r="F106" s="261" t="s">
        <v>1156</v>
      </c>
      <c r="G106" s="262">
        <v>26270</v>
      </c>
      <c r="H106" s="261" t="s">
        <v>1156</v>
      </c>
      <c r="I106" s="262">
        <v>26270</v>
      </c>
      <c r="J106" s="259" t="s">
        <v>155</v>
      </c>
      <c r="K106" s="541" t="s">
        <v>957</v>
      </c>
      <c r="L106" s="23"/>
      <c r="M106" s="148"/>
      <c r="N106" s="143"/>
    </row>
    <row r="107" spans="1:14" ht="159.6" customHeight="1">
      <c r="A107" s="533">
        <v>74</v>
      </c>
      <c r="B107" s="551" t="s">
        <v>436</v>
      </c>
      <c r="C107" s="566">
        <v>168000</v>
      </c>
      <c r="D107" s="566">
        <v>168000</v>
      </c>
      <c r="E107" s="534" t="s">
        <v>25</v>
      </c>
      <c r="F107" s="542" t="s">
        <v>1142</v>
      </c>
      <c r="G107" s="568" t="s">
        <v>1157</v>
      </c>
      <c r="H107" s="542" t="s">
        <v>1142</v>
      </c>
      <c r="I107" s="568" t="s">
        <v>1165</v>
      </c>
      <c r="J107" s="551" t="s">
        <v>155</v>
      </c>
      <c r="K107" s="551" t="s">
        <v>395</v>
      </c>
      <c r="L107" s="23"/>
      <c r="M107" s="148"/>
      <c r="N107" s="143"/>
    </row>
    <row r="108" spans="1:14" ht="159.6" customHeight="1">
      <c r="A108" s="533">
        <v>75</v>
      </c>
      <c r="B108" s="259" t="s">
        <v>2007</v>
      </c>
      <c r="C108" s="262">
        <v>845621</v>
      </c>
      <c r="D108" s="262">
        <v>845621</v>
      </c>
      <c r="E108" s="534" t="s">
        <v>25</v>
      </c>
      <c r="F108" s="261" t="s">
        <v>1158</v>
      </c>
      <c r="G108" s="262">
        <v>800000</v>
      </c>
      <c r="H108" s="261" t="s">
        <v>1158</v>
      </c>
      <c r="I108" s="262">
        <v>800000</v>
      </c>
      <c r="J108" s="259" t="s">
        <v>155</v>
      </c>
      <c r="K108" s="575" t="s">
        <v>396</v>
      </c>
      <c r="L108" s="23"/>
      <c r="M108" s="148"/>
      <c r="N108" s="143"/>
    </row>
    <row r="109" spans="1:14" ht="281.25" customHeight="1">
      <c r="A109" s="533">
        <v>76</v>
      </c>
      <c r="B109" s="259" t="s">
        <v>2008</v>
      </c>
      <c r="C109" s="262">
        <v>116400000</v>
      </c>
      <c r="D109" s="262">
        <v>116400000</v>
      </c>
      <c r="E109" s="534" t="s">
        <v>25</v>
      </c>
      <c r="F109" s="261" t="s">
        <v>2026</v>
      </c>
      <c r="G109" s="262">
        <v>111550000</v>
      </c>
      <c r="H109" s="261" t="s">
        <v>1975</v>
      </c>
      <c r="I109" s="262">
        <v>111550000</v>
      </c>
      <c r="J109" s="259" t="s">
        <v>365</v>
      </c>
      <c r="K109" s="575" t="s">
        <v>397</v>
      </c>
      <c r="L109" s="23"/>
      <c r="M109" s="148"/>
      <c r="N109" s="143"/>
    </row>
    <row r="110" spans="1:14" ht="159.6" customHeight="1">
      <c r="A110" s="533">
        <v>77</v>
      </c>
      <c r="B110" s="259" t="s">
        <v>2009</v>
      </c>
      <c r="C110" s="262">
        <v>20251000</v>
      </c>
      <c r="D110" s="262">
        <v>20251000</v>
      </c>
      <c r="E110" s="533" t="s">
        <v>76</v>
      </c>
      <c r="F110" s="276" t="s">
        <v>1159</v>
      </c>
      <c r="G110" s="262">
        <v>20250000</v>
      </c>
      <c r="H110" s="259" t="s">
        <v>1166</v>
      </c>
      <c r="I110" s="295">
        <v>20250000</v>
      </c>
      <c r="J110" s="259" t="s">
        <v>366</v>
      </c>
      <c r="K110" s="575" t="s">
        <v>398</v>
      </c>
      <c r="L110" s="23"/>
      <c r="M110" s="148"/>
      <c r="N110" s="143"/>
    </row>
    <row r="111" spans="1:14" s="23" customFormat="1" ht="159.6" customHeight="1">
      <c r="A111" s="543">
        <v>78</v>
      </c>
      <c r="B111" s="243" t="s">
        <v>2037</v>
      </c>
      <c r="C111" s="280">
        <v>30107000</v>
      </c>
      <c r="D111" s="280">
        <v>30107000</v>
      </c>
      <c r="E111" s="543" t="s">
        <v>76</v>
      </c>
      <c r="F111" s="556" t="s">
        <v>2384</v>
      </c>
      <c r="G111" s="312">
        <v>30107000</v>
      </c>
      <c r="H111" s="578" t="s">
        <v>1955</v>
      </c>
      <c r="I111" s="579">
        <v>30100000</v>
      </c>
      <c r="J111" s="580" t="s">
        <v>352</v>
      </c>
      <c r="K111" s="581" t="s">
        <v>399</v>
      </c>
      <c r="M111" s="308"/>
      <c r="N111" s="143"/>
    </row>
    <row r="112" spans="1:14" s="23" customFormat="1" ht="159.6" customHeight="1">
      <c r="A112" s="549"/>
      <c r="B112" s="245"/>
      <c r="C112" s="282"/>
      <c r="D112" s="282"/>
      <c r="E112" s="549"/>
      <c r="F112" s="582" t="s">
        <v>2385</v>
      </c>
      <c r="G112" s="583">
        <v>34045000</v>
      </c>
      <c r="H112" s="584"/>
      <c r="I112" s="585"/>
      <c r="J112" s="586"/>
      <c r="K112" s="587"/>
      <c r="M112" s="308"/>
      <c r="N112" s="143"/>
    </row>
    <row r="113" spans="1:14" ht="159.6" customHeight="1">
      <c r="A113" s="533">
        <v>79</v>
      </c>
      <c r="B113" s="259" t="s">
        <v>2010</v>
      </c>
      <c r="C113" s="262">
        <v>963000</v>
      </c>
      <c r="D113" s="262">
        <v>963000</v>
      </c>
      <c r="E113" s="533" t="s">
        <v>76</v>
      </c>
      <c r="F113" s="551" t="s">
        <v>1161</v>
      </c>
      <c r="G113" s="552">
        <v>963000</v>
      </c>
      <c r="H113" s="551" t="s">
        <v>1161</v>
      </c>
      <c r="I113" s="588">
        <v>963000</v>
      </c>
      <c r="J113" s="259" t="s">
        <v>352</v>
      </c>
      <c r="K113" s="575" t="s">
        <v>400</v>
      </c>
      <c r="L113" s="23"/>
      <c r="M113" s="148"/>
      <c r="N113" s="143"/>
    </row>
    <row r="114" spans="1:14" s="135" customFormat="1" ht="76.5">
      <c r="A114" s="154">
        <v>1</v>
      </c>
      <c r="B114" s="259" t="s">
        <v>442</v>
      </c>
      <c r="C114" s="260">
        <v>26400</v>
      </c>
      <c r="D114" s="260">
        <v>26400</v>
      </c>
      <c r="E114" s="154" t="s">
        <v>25</v>
      </c>
      <c r="F114" s="261" t="s">
        <v>1167</v>
      </c>
      <c r="G114" s="262">
        <v>26400</v>
      </c>
      <c r="H114" s="259" t="s">
        <v>1328</v>
      </c>
      <c r="I114" s="262">
        <v>26400</v>
      </c>
      <c r="J114" s="259" t="s">
        <v>155</v>
      </c>
      <c r="K114" s="259" t="s">
        <v>455</v>
      </c>
    </row>
    <row r="115" spans="1:14" s="135" customFormat="1" ht="76.5">
      <c r="A115" s="154">
        <v>2</v>
      </c>
      <c r="B115" s="259" t="s">
        <v>402</v>
      </c>
      <c r="C115" s="260">
        <v>36000</v>
      </c>
      <c r="D115" s="260">
        <v>36000</v>
      </c>
      <c r="E115" s="154" t="s">
        <v>25</v>
      </c>
      <c r="F115" s="261" t="s">
        <v>1168</v>
      </c>
      <c r="G115" s="262">
        <v>36000</v>
      </c>
      <c r="H115" s="259" t="s">
        <v>1329</v>
      </c>
      <c r="I115" s="262">
        <v>36000</v>
      </c>
      <c r="J115" s="259" t="s">
        <v>2409</v>
      </c>
      <c r="K115" s="259" t="s">
        <v>456</v>
      </c>
    </row>
    <row r="116" spans="1:14" s="135" customFormat="1" ht="127.5">
      <c r="A116" s="154">
        <v>3</v>
      </c>
      <c r="B116" s="259" t="s">
        <v>443</v>
      </c>
      <c r="C116" s="260">
        <v>121680</v>
      </c>
      <c r="D116" s="260">
        <v>121680</v>
      </c>
      <c r="E116" s="154" t="s">
        <v>25</v>
      </c>
      <c r="F116" s="261" t="s">
        <v>1169</v>
      </c>
      <c r="G116" s="262">
        <v>121680</v>
      </c>
      <c r="H116" s="259" t="s">
        <v>1330</v>
      </c>
      <c r="I116" s="262">
        <v>121680</v>
      </c>
      <c r="J116" s="259" t="s">
        <v>403</v>
      </c>
      <c r="K116" s="259" t="s">
        <v>457</v>
      </c>
    </row>
    <row r="117" spans="1:14" s="135" customFormat="1" ht="127.5">
      <c r="A117" s="154">
        <v>4</v>
      </c>
      <c r="B117" s="259" t="s">
        <v>2046</v>
      </c>
      <c r="C117" s="260">
        <v>26400</v>
      </c>
      <c r="D117" s="260">
        <v>26400</v>
      </c>
      <c r="E117" s="154" t="s">
        <v>25</v>
      </c>
      <c r="F117" s="261" t="s">
        <v>1170</v>
      </c>
      <c r="G117" s="262">
        <v>26400</v>
      </c>
      <c r="H117" s="259" t="s">
        <v>1170</v>
      </c>
      <c r="I117" s="262">
        <v>26400</v>
      </c>
      <c r="J117" s="259" t="s">
        <v>403</v>
      </c>
      <c r="K117" s="259" t="s">
        <v>404</v>
      </c>
    </row>
    <row r="118" spans="1:14" s="135" customFormat="1" ht="102">
      <c r="A118" s="154">
        <v>5</v>
      </c>
      <c r="B118" s="259" t="s">
        <v>2047</v>
      </c>
      <c r="C118" s="260">
        <v>39600</v>
      </c>
      <c r="D118" s="260">
        <v>39600</v>
      </c>
      <c r="E118" s="154" t="s">
        <v>25</v>
      </c>
      <c r="F118" s="261" t="s">
        <v>1171</v>
      </c>
      <c r="G118" s="262">
        <v>39600</v>
      </c>
      <c r="H118" s="259" t="s">
        <v>1331</v>
      </c>
      <c r="I118" s="262">
        <v>39600</v>
      </c>
      <c r="J118" s="259" t="s">
        <v>155</v>
      </c>
      <c r="K118" s="259" t="s">
        <v>1048</v>
      </c>
    </row>
    <row r="119" spans="1:14" s="135" customFormat="1" ht="127.5">
      <c r="A119" s="154">
        <v>6</v>
      </c>
      <c r="B119" s="259" t="s">
        <v>2048</v>
      </c>
      <c r="C119" s="260">
        <v>6506.67</v>
      </c>
      <c r="D119" s="260">
        <v>6506.67</v>
      </c>
      <c r="E119" s="154" t="s">
        <v>25</v>
      </c>
      <c r="F119" s="261" t="s">
        <v>1172</v>
      </c>
      <c r="G119" s="262">
        <v>6506.67</v>
      </c>
      <c r="H119" s="259" t="s">
        <v>1332</v>
      </c>
      <c r="I119" s="262">
        <v>6506.67</v>
      </c>
      <c r="J119" s="259" t="s">
        <v>360</v>
      </c>
      <c r="K119" s="259" t="s">
        <v>458</v>
      </c>
    </row>
    <row r="120" spans="1:14" s="135" customFormat="1" ht="51">
      <c r="A120" s="243">
        <v>7</v>
      </c>
      <c r="B120" s="243" t="s">
        <v>2049</v>
      </c>
      <c r="C120" s="263">
        <v>4170000</v>
      </c>
      <c r="D120" s="263">
        <v>4170000</v>
      </c>
      <c r="E120" s="243" t="s">
        <v>76</v>
      </c>
      <c r="F120" s="261" t="s">
        <v>2366</v>
      </c>
      <c r="G120" s="262">
        <v>4108800</v>
      </c>
      <c r="H120" s="243" t="s">
        <v>1173</v>
      </c>
      <c r="I120" s="280">
        <v>3836400</v>
      </c>
      <c r="J120" s="243" t="s">
        <v>403</v>
      </c>
      <c r="K120" s="243" t="s">
        <v>459</v>
      </c>
    </row>
    <row r="121" spans="1:14" s="135" customFormat="1" ht="51">
      <c r="A121" s="244"/>
      <c r="B121" s="244"/>
      <c r="C121" s="264"/>
      <c r="D121" s="264"/>
      <c r="E121" s="244"/>
      <c r="F121" s="261" t="s">
        <v>2365</v>
      </c>
      <c r="G121" s="262">
        <v>3836400</v>
      </c>
      <c r="H121" s="244"/>
      <c r="I121" s="281"/>
      <c r="J121" s="244"/>
      <c r="K121" s="244"/>
    </row>
    <row r="122" spans="1:14" s="135" customFormat="1" ht="51">
      <c r="A122" s="244"/>
      <c r="B122" s="244"/>
      <c r="C122" s="264"/>
      <c r="D122" s="264"/>
      <c r="E122" s="244"/>
      <c r="F122" s="289" t="s">
        <v>2367</v>
      </c>
      <c r="G122" s="311">
        <v>4068140</v>
      </c>
      <c r="H122" s="244"/>
      <c r="I122" s="281"/>
      <c r="J122" s="244"/>
      <c r="K122" s="244"/>
    </row>
    <row r="123" spans="1:14" s="135" customFormat="1" ht="51">
      <c r="A123" s="244"/>
      <c r="B123" s="244"/>
      <c r="C123" s="264"/>
      <c r="D123" s="264"/>
      <c r="E123" s="244"/>
      <c r="F123" s="259" t="s">
        <v>2368</v>
      </c>
      <c r="G123" s="311">
        <v>4132000</v>
      </c>
      <c r="H123" s="244"/>
      <c r="I123" s="281"/>
      <c r="J123" s="244"/>
      <c r="K123" s="244"/>
    </row>
    <row r="124" spans="1:14" s="135" customFormat="1" ht="76.5">
      <c r="A124" s="244"/>
      <c r="B124" s="244"/>
      <c r="C124" s="264"/>
      <c r="D124" s="264"/>
      <c r="E124" s="244"/>
      <c r="F124" s="259" t="s">
        <v>2369</v>
      </c>
      <c r="G124" s="311">
        <v>4140000</v>
      </c>
      <c r="H124" s="244"/>
      <c r="I124" s="281"/>
      <c r="J124" s="244"/>
      <c r="K124" s="244"/>
    </row>
    <row r="125" spans="1:14" s="135" customFormat="1" ht="76.5">
      <c r="A125" s="244"/>
      <c r="B125" s="244"/>
      <c r="C125" s="264"/>
      <c r="D125" s="264"/>
      <c r="E125" s="244"/>
      <c r="F125" s="259" t="s">
        <v>2370</v>
      </c>
      <c r="G125" s="311">
        <v>3940956</v>
      </c>
      <c r="H125" s="244"/>
      <c r="I125" s="281"/>
      <c r="J125" s="244"/>
      <c r="K125" s="244"/>
    </row>
    <row r="126" spans="1:14" s="135" customFormat="1" ht="51">
      <c r="A126" s="245"/>
      <c r="B126" s="245"/>
      <c r="C126" s="265"/>
      <c r="D126" s="265"/>
      <c r="E126" s="245"/>
      <c r="F126" s="259" t="s">
        <v>2371</v>
      </c>
      <c r="G126" s="311">
        <v>3942780.94</v>
      </c>
      <c r="H126" s="245"/>
      <c r="I126" s="282"/>
      <c r="J126" s="245"/>
      <c r="K126" s="245"/>
    </row>
    <row r="127" spans="1:14" s="135" customFormat="1" ht="76.5">
      <c r="A127" s="154">
        <v>8</v>
      </c>
      <c r="B127" s="259" t="s">
        <v>2050</v>
      </c>
      <c r="C127" s="260">
        <v>20000</v>
      </c>
      <c r="D127" s="260">
        <v>20000</v>
      </c>
      <c r="E127" s="154" t="s">
        <v>25</v>
      </c>
      <c r="F127" s="261" t="s">
        <v>1137</v>
      </c>
      <c r="G127" s="262">
        <v>20000</v>
      </c>
      <c r="H127" s="259" t="s">
        <v>1066</v>
      </c>
      <c r="I127" s="262">
        <v>20000</v>
      </c>
      <c r="J127" s="259" t="s">
        <v>155</v>
      </c>
      <c r="K127" s="259" t="s">
        <v>1050</v>
      </c>
    </row>
    <row r="128" spans="1:14" s="135" customFormat="1" ht="76.5">
      <c r="A128" s="154">
        <v>9</v>
      </c>
      <c r="B128" s="259" t="s">
        <v>2319</v>
      </c>
      <c r="C128" s="260">
        <v>5675.28</v>
      </c>
      <c r="D128" s="260">
        <v>5675.28</v>
      </c>
      <c r="E128" s="154" t="s">
        <v>25</v>
      </c>
      <c r="F128" s="261" t="s">
        <v>1174</v>
      </c>
      <c r="G128" s="262">
        <v>5675.28</v>
      </c>
      <c r="H128" s="259" t="s">
        <v>1333</v>
      </c>
      <c r="I128" s="262">
        <v>5675.28</v>
      </c>
      <c r="J128" s="259" t="s">
        <v>403</v>
      </c>
      <c r="K128" s="259" t="s">
        <v>1048</v>
      </c>
    </row>
    <row r="129" spans="1:11" s="135" customFormat="1" ht="127.5">
      <c r="A129" s="154">
        <v>10</v>
      </c>
      <c r="B129" s="259" t="s">
        <v>444</v>
      </c>
      <c r="C129" s="260">
        <v>11500</v>
      </c>
      <c r="D129" s="260">
        <v>11500</v>
      </c>
      <c r="E129" s="154" t="s">
        <v>25</v>
      </c>
      <c r="F129" s="261" t="s">
        <v>1175</v>
      </c>
      <c r="G129" s="262">
        <v>11500</v>
      </c>
      <c r="H129" s="259" t="s">
        <v>1334</v>
      </c>
      <c r="I129" s="262">
        <v>11500</v>
      </c>
      <c r="J129" s="259" t="s">
        <v>403</v>
      </c>
      <c r="K129" s="259" t="s">
        <v>460</v>
      </c>
    </row>
    <row r="130" spans="1:11" s="135" customFormat="1" ht="102">
      <c r="A130" s="154">
        <v>11</v>
      </c>
      <c r="B130" s="259" t="s">
        <v>2314</v>
      </c>
      <c r="C130" s="260">
        <v>38400</v>
      </c>
      <c r="D130" s="260">
        <v>38400</v>
      </c>
      <c r="E130" s="154" t="s">
        <v>25</v>
      </c>
      <c r="F130" s="259" t="s">
        <v>1176</v>
      </c>
      <c r="G130" s="262">
        <v>38400</v>
      </c>
      <c r="H130" s="259" t="s">
        <v>1335</v>
      </c>
      <c r="I130" s="262">
        <v>38400</v>
      </c>
      <c r="J130" s="259" t="s">
        <v>155</v>
      </c>
      <c r="K130" s="259" t="s">
        <v>461</v>
      </c>
    </row>
    <row r="131" spans="1:11" s="135" customFormat="1" ht="127.5">
      <c r="A131" s="154">
        <v>12</v>
      </c>
      <c r="B131" s="259" t="s">
        <v>445</v>
      </c>
      <c r="C131" s="260">
        <v>26400</v>
      </c>
      <c r="D131" s="260">
        <v>26400</v>
      </c>
      <c r="E131" s="154" t="s">
        <v>25</v>
      </c>
      <c r="F131" s="259" t="s">
        <v>1177</v>
      </c>
      <c r="G131" s="262">
        <v>26400</v>
      </c>
      <c r="H131" s="259" t="s">
        <v>1336</v>
      </c>
      <c r="I131" s="262">
        <v>26400</v>
      </c>
      <c r="J131" s="259" t="s">
        <v>403</v>
      </c>
      <c r="K131" s="259" t="s">
        <v>1045</v>
      </c>
    </row>
    <row r="132" spans="1:11" s="135" customFormat="1" ht="76.5">
      <c r="A132" s="154">
        <v>13</v>
      </c>
      <c r="B132" s="259" t="s">
        <v>405</v>
      </c>
      <c r="C132" s="260">
        <v>29700</v>
      </c>
      <c r="D132" s="260">
        <v>29700</v>
      </c>
      <c r="E132" s="154" t="s">
        <v>25</v>
      </c>
      <c r="F132" s="259" t="s">
        <v>1051</v>
      </c>
      <c r="G132" s="262">
        <v>29700</v>
      </c>
      <c r="H132" s="259" t="s">
        <v>1303</v>
      </c>
      <c r="I132" s="262">
        <v>29700</v>
      </c>
      <c r="J132" s="259" t="s">
        <v>403</v>
      </c>
      <c r="K132" s="259" t="s">
        <v>1046</v>
      </c>
    </row>
    <row r="133" spans="1:11" s="135" customFormat="1" ht="76.5">
      <c r="A133" s="154">
        <v>14</v>
      </c>
      <c r="B133" s="259" t="s">
        <v>2055</v>
      </c>
      <c r="C133" s="260">
        <v>29500</v>
      </c>
      <c r="D133" s="260">
        <v>29500</v>
      </c>
      <c r="E133" s="154" t="s">
        <v>25</v>
      </c>
      <c r="F133" s="259" t="s">
        <v>1178</v>
      </c>
      <c r="G133" s="262">
        <v>29500</v>
      </c>
      <c r="H133" s="259" t="s">
        <v>1337</v>
      </c>
      <c r="I133" s="262">
        <v>29500</v>
      </c>
      <c r="J133" s="259" t="s">
        <v>403</v>
      </c>
      <c r="K133" s="259" t="s">
        <v>1047</v>
      </c>
    </row>
    <row r="134" spans="1:11" s="135" customFormat="1" ht="102">
      <c r="A134" s="154">
        <v>15</v>
      </c>
      <c r="B134" s="259" t="s">
        <v>406</v>
      </c>
      <c r="C134" s="260">
        <v>1248000</v>
      </c>
      <c r="D134" s="260">
        <v>1248000</v>
      </c>
      <c r="E134" s="154" t="s">
        <v>25</v>
      </c>
      <c r="F134" s="259" t="s">
        <v>1179</v>
      </c>
      <c r="G134" s="262">
        <v>1248000</v>
      </c>
      <c r="H134" s="259" t="s">
        <v>1338</v>
      </c>
      <c r="I134" s="262">
        <v>1248000</v>
      </c>
      <c r="J134" s="259" t="s">
        <v>72</v>
      </c>
      <c r="K134" s="259" t="s">
        <v>462</v>
      </c>
    </row>
    <row r="135" spans="1:11" s="135" customFormat="1" ht="102">
      <c r="A135" s="154">
        <v>16</v>
      </c>
      <c r="B135" s="259" t="s">
        <v>446</v>
      </c>
      <c r="C135" s="260">
        <v>51360</v>
      </c>
      <c r="D135" s="260">
        <v>51360</v>
      </c>
      <c r="E135" s="154" t="s">
        <v>25</v>
      </c>
      <c r="F135" s="259" t="s">
        <v>1181</v>
      </c>
      <c r="G135" s="262">
        <v>51360</v>
      </c>
      <c r="H135" s="259" t="s">
        <v>1340</v>
      </c>
      <c r="I135" s="262">
        <v>51360</v>
      </c>
      <c r="J135" s="259" t="s">
        <v>403</v>
      </c>
      <c r="K135" s="259" t="s">
        <v>1049</v>
      </c>
    </row>
    <row r="136" spans="1:11" s="135" customFormat="1" ht="76.5">
      <c r="A136" s="154">
        <v>17</v>
      </c>
      <c r="B136" s="259" t="s">
        <v>2056</v>
      </c>
      <c r="C136" s="260">
        <v>98600.5</v>
      </c>
      <c r="D136" s="260">
        <v>98600.5</v>
      </c>
      <c r="E136" s="154" t="s">
        <v>25</v>
      </c>
      <c r="F136" s="259" t="s">
        <v>1182</v>
      </c>
      <c r="G136" s="262">
        <v>98600.5</v>
      </c>
      <c r="H136" s="259" t="s">
        <v>1341</v>
      </c>
      <c r="I136" s="262">
        <v>98600.5</v>
      </c>
      <c r="J136" s="259" t="s">
        <v>403</v>
      </c>
      <c r="K136" s="259" t="s">
        <v>1044</v>
      </c>
    </row>
    <row r="137" spans="1:11" s="135" customFormat="1" ht="51">
      <c r="A137" s="154">
        <v>18</v>
      </c>
      <c r="B137" s="259" t="s">
        <v>408</v>
      </c>
      <c r="C137" s="260">
        <v>10460</v>
      </c>
      <c r="D137" s="260">
        <v>10460</v>
      </c>
      <c r="E137" s="154" t="s">
        <v>25</v>
      </c>
      <c r="F137" s="259" t="s">
        <v>1183</v>
      </c>
      <c r="G137" s="262">
        <v>10460</v>
      </c>
      <c r="H137" s="259" t="s">
        <v>1342</v>
      </c>
      <c r="I137" s="262">
        <v>10460</v>
      </c>
      <c r="J137" s="259" t="s">
        <v>403</v>
      </c>
      <c r="K137" s="259" t="s">
        <v>1043</v>
      </c>
    </row>
    <row r="138" spans="1:11" s="135" customFormat="1" ht="102">
      <c r="A138" s="154">
        <v>19</v>
      </c>
      <c r="B138" s="259" t="s">
        <v>2057</v>
      </c>
      <c r="C138" s="260">
        <v>3744000</v>
      </c>
      <c r="D138" s="260">
        <v>3744000</v>
      </c>
      <c r="E138" s="154" t="s">
        <v>25</v>
      </c>
      <c r="F138" s="259" t="s">
        <v>1184</v>
      </c>
      <c r="G138" s="262">
        <v>3744000</v>
      </c>
      <c r="H138" s="259" t="s">
        <v>1184</v>
      </c>
      <c r="I138" s="262">
        <v>3744000</v>
      </c>
      <c r="J138" s="259" t="s">
        <v>403</v>
      </c>
      <c r="K138" s="259" t="s">
        <v>463</v>
      </c>
    </row>
    <row r="139" spans="1:11" s="135" customFormat="1" ht="153">
      <c r="A139" s="154">
        <v>20</v>
      </c>
      <c r="B139" s="259" t="s">
        <v>447</v>
      </c>
      <c r="C139" s="260">
        <v>146400</v>
      </c>
      <c r="D139" s="260">
        <v>146400</v>
      </c>
      <c r="E139" s="154" t="s">
        <v>25</v>
      </c>
      <c r="F139" s="259" t="s">
        <v>1185</v>
      </c>
      <c r="G139" s="262">
        <v>146400</v>
      </c>
      <c r="H139" s="259" t="s">
        <v>1343</v>
      </c>
      <c r="I139" s="262">
        <v>146400</v>
      </c>
      <c r="J139" s="259" t="s">
        <v>403</v>
      </c>
      <c r="K139" s="259" t="s">
        <v>463</v>
      </c>
    </row>
    <row r="140" spans="1:11" s="135" customFormat="1" ht="178.5">
      <c r="A140" s="154">
        <v>21</v>
      </c>
      <c r="B140" s="259" t="s">
        <v>2058</v>
      </c>
      <c r="C140" s="260">
        <v>146400</v>
      </c>
      <c r="D140" s="260">
        <v>146400</v>
      </c>
      <c r="E140" s="154" t="s">
        <v>25</v>
      </c>
      <c r="F140" s="259" t="s">
        <v>1186</v>
      </c>
      <c r="G140" s="262">
        <v>146400</v>
      </c>
      <c r="H140" s="259" t="s">
        <v>1344</v>
      </c>
      <c r="I140" s="262">
        <v>146400</v>
      </c>
      <c r="J140" s="259" t="s">
        <v>403</v>
      </c>
      <c r="K140" s="259" t="s">
        <v>465</v>
      </c>
    </row>
    <row r="141" spans="1:11" s="135" customFormat="1" ht="178.5">
      <c r="A141" s="154">
        <v>22</v>
      </c>
      <c r="B141" s="259" t="s">
        <v>2059</v>
      </c>
      <c r="C141" s="260">
        <v>114000</v>
      </c>
      <c r="D141" s="260">
        <v>114000</v>
      </c>
      <c r="E141" s="154" t="s">
        <v>25</v>
      </c>
      <c r="F141" s="259" t="s">
        <v>1345</v>
      </c>
      <c r="G141" s="262">
        <v>114000</v>
      </c>
      <c r="H141" s="259" t="s">
        <v>1346</v>
      </c>
      <c r="I141" s="262">
        <v>114000</v>
      </c>
      <c r="J141" s="259" t="s">
        <v>403</v>
      </c>
      <c r="K141" s="259" t="s">
        <v>464</v>
      </c>
    </row>
    <row r="142" spans="1:11" s="135" customFormat="1" ht="127.5">
      <c r="A142" s="154">
        <v>23</v>
      </c>
      <c r="B142" s="259" t="s">
        <v>2315</v>
      </c>
      <c r="C142" s="260">
        <v>80000</v>
      </c>
      <c r="D142" s="260">
        <v>80000</v>
      </c>
      <c r="E142" s="154" t="s">
        <v>25</v>
      </c>
      <c r="F142" s="261" t="s">
        <v>1187</v>
      </c>
      <c r="G142" s="262">
        <v>80000</v>
      </c>
      <c r="H142" s="259" t="s">
        <v>1347</v>
      </c>
      <c r="I142" s="262">
        <v>80000</v>
      </c>
      <c r="J142" s="259" t="s">
        <v>155</v>
      </c>
      <c r="K142" s="259" t="s">
        <v>1042</v>
      </c>
    </row>
    <row r="143" spans="1:11" s="135" customFormat="1" ht="102">
      <c r="A143" s="154">
        <v>24</v>
      </c>
      <c r="B143" s="259" t="s">
        <v>2316</v>
      </c>
      <c r="C143" s="260">
        <v>20400</v>
      </c>
      <c r="D143" s="260">
        <v>20400</v>
      </c>
      <c r="E143" s="154" t="s">
        <v>25</v>
      </c>
      <c r="F143" s="261" t="s">
        <v>1188</v>
      </c>
      <c r="G143" s="262">
        <v>20400</v>
      </c>
      <c r="H143" s="259" t="s">
        <v>1348</v>
      </c>
      <c r="I143" s="262">
        <v>20400</v>
      </c>
      <c r="J143" s="259" t="s">
        <v>155</v>
      </c>
      <c r="K143" s="259" t="s">
        <v>466</v>
      </c>
    </row>
    <row r="144" spans="1:11" s="135" customFormat="1" ht="25.5">
      <c r="A144" s="243">
        <v>25</v>
      </c>
      <c r="B144" s="266" t="s">
        <v>2060</v>
      </c>
      <c r="C144" s="267">
        <v>18400</v>
      </c>
      <c r="D144" s="267">
        <v>18400</v>
      </c>
      <c r="E144" s="243" t="s">
        <v>25</v>
      </c>
      <c r="F144" s="261" t="s">
        <v>2299</v>
      </c>
      <c r="G144" s="262">
        <v>18400</v>
      </c>
      <c r="H144" s="266" t="s">
        <v>1349</v>
      </c>
      <c r="I144" s="268">
        <v>18300</v>
      </c>
      <c r="J144" s="266" t="s">
        <v>2406</v>
      </c>
      <c r="K144" s="266" t="s">
        <v>467</v>
      </c>
    </row>
    <row r="145" spans="1:11" s="135" customFormat="1" ht="76.5">
      <c r="A145" s="244"/>
      <c r="B145" s="269"/>
      <c r="C145" s="270"/>
      <c r="D145" s="270"/>
      <c r="E145" s="244"/>
      <c r="F145" s="261" t="s">
        <v>2300</v>
      </c>
      <c r="G145" s="262">
        <v>18300</v>
      </c>
      <c r="H145" s="269"/>
      <c r="I145" s="271"/>
      <c r="J145" s="269"/>
      <c r="K145" s="269"/>
    </row>
    <row r="146" spans="1:11" s="135" customFormat="1" ht="51">
      <c r="A146" s="245"/>
      <c r="B146" s="272"/>
      <c r="C146" s="273"/>
      <c r="D146" s="273"/>
      <c r="E146" s="245"/>
      <c r="F146" s="261" t="s">
        <v>2301</v>
      </c>
      <c r="G146" s="262">
        <v>19260</v>
      </c>
      <c r="H146" s="272"/>
      <c r="I146" s="274"/>
      <c r="J146" s="272"/>
      <c r="K146" s="272"/>
    </row>
    <row r="147" spans="1:11" s="135" customFormat="1" ht="102">
      <c r="A147" s="154">
        <v>26</v>
      </c>
      <c r="B147" s="259" t="s">
        <v>2038</v>
      </c>
      <c r="C147" s="260">
        <v>28800</v>
      </c>
      <c r="D147" s="260">
        <v>28800</v>
      </c>
      <c r="E147" s="154" t="s">
        <v>25</v>
      </c>
      <c r="F147" s="261" t="s">
        <v>1189</v>
      </c>
      <c r="G147" s="262">
        <v>28800</v>
      </c>
      <c r="H147" s="259" t="s">
        <v>1262</v>
      </c>
      <c r="I147" s="262">
        <v>28800</v>
      </c>
      <c r="J147" s="259" t="s">
        <v>155</v>
      </c>
      <c r="K147" s="259" t="s">
        <v>468</v>
      </c>
    </row>
    <row r="148" spans="1:11" s="135" customFormat="1" ht="102">
      <c r="A148" s="154">
        <v>27</v>
      </c>
      <c r="B148" s="259" t="s">
        <v>2317</v>
      </c>
      <c r="C148" s="260">
        <v>24000</v>
      </c>
      <c r="D148" s="260">
        <v>24000</v>
      </c>
      <c r="E148" s="154" t="s">
        <v>25</v>
      </c>
      <c r="F148" s="261" t="s">
        <v>1190</v>
      </c>
      <c r="G148" s="262">
        <v>24000</v>
      </c>
      <c r="H148" s="259" t="s">
        <v>1350</v>
      </c>
      <c r="I148" s="262">
        <v>24000</v>
      </c>
      <c r="J148" s="259" t="s">
        <v>155</v>
      </c>
      <c r="K148" s="259" t="s">
        <v>469</v>
      </c>
    </row>
    <row r="149" spans="1:11" s="135" customFormat="1" ht="76.5">
      <c r="A149" s="154">
        <v>28</v>
      </c>
      <c r="B149" s="259" t="s">
        <v>409</v>
      </c>
      <c r="C149" s="260">
        <v>42000</v>
      </c>
      <c r="D149" s="260">
        <v>42000</v>
      </c>
      <c r="E149" s="154" t="s">
        <v>25</v>
      </c>
      <c r="F149" s="261" t="s">
        <v>1191</v>
      </c>
      <c r="G149" s="262">
        <v>42000</v>
      </c>
      <c r="H149" s="259" t="s">
        <v>1351</v>
      </c>
      <c r="I149" s="262">
        <v>42000</v>
      </c>
      <c r="J149" s="259" t="s">
        <v>403</v>
      </c>
      <c r="K149" s="259" t="s">
        <v>470</v>
      </c>
    </row>
    <row r="150" spans="1:11" s="135" customFormat="1" ht="102">
      <c r="A150" s="154">
        <v>29</v>
      </c>
      <c r="B150" s="259" t="s">
        <v>2039</v>
      </c>
      <c r="C150" s="260">
        <v>993300</v>
      </c>
      <c r="D150" s="260">
        <v>993300</v>
      </c>
      <c r="E150" s="154" t="s">
        <v>25</v>
      </c>
      <c r="F150" s="261" t="s">
        <v>1192</v>
      </c>
      <c r="G150" s="262">
        <v>983535.28</v>
      </c>
      <c r="H150" s="259" t="s">
        <v>1352</v>
      </c>
      <c r="I150" s="262">
        <v>983535.28</v>
      </c>
      <c r="J150" s="259" t="s">
        <v>403</v>
      </c>
      <c r="K150" s="259" t="s">
        <v>1040</v>
      </c>
    </row>
    <row r="151" spans="1:11" s="135" customFormat="1" ht="102">
      <c r="A151" s="154">
        <v>30</v>
      </c>
      <c r="B151" s="259" t="s">
        <v>2040</v>
      </c>
      <c r="C151" s="260">
        <v>1391500</v>
      </c>
      <c r="D151" s="260">
        <v>1391500</v>
      </c>
      <c r="E151" s="154" t="s">
        <v>25</v>
      </c>
      <c r="F151" s="259" t="s">
        <v>1105</v>
      </c>
      <c r="G151" s="262">
        <v>1391500</v>
      </c>
      <c r="H151" s="259" t="s">
        <v>1353</v>
      </c>
      <c r="I151" s="262">
        <v>1391500</v>
      </c>
      <c r="J151" s="259" t="s">
        <v>403</v>
      </c>
      <c r="K151" s="259" t="s">
        <v>1041</v>
      </c>
    </row>
    <row r="152" spans="1:11" s="135" customFormat="1" ht="76.5">
      <c r="A152" s="154">
        <v>31</v>
      </c>
      <c r="B152" s="259" t="s">
        <v>71</v>
      </c>
      <c r="C152" s="260">
        <v>19130</v>
      </c>
      <c r="D152" s="260">
        <v>19130</v>
      </c>
      <c r="E152" s="154" t="s">
        <v>25</v>
      </c>
      <c r="F152" s="259" t="s">
        <v>1193</v>
      </c>
      <c r="G152" s="262">
        <v>19130</v>
      </c>
      <c r="H152" s="259" t="s">
        <v>57</v>
      </c>
      <c r="I152" s="262">
        <v>19130</v>
      </c>
      <c r="J152" s="259" t="s">
        <v>403</v>
      </c>
      <c r="K152" s="259" t="s">
        <v>1039</v>
      </c>
    </row>
    <row r="153" spans="1:11" s="135" customFormat="1" ht="102">
      <c r="A153" s="154">
        <v>32</v>
      </c>
      <c r="B153" s="259" t="s">
        <v>439</v>
      </c>
      <c r="C153" s="260">
        <v>24000</v>
      </c>
      <c r="D153" s="260">
        <v>24000</v>
      </c>
      <c r="E153" s="154" t="s">
        <v>25</v>
      </c>
      <c r="F153" s="259" t="s">
        <v>1194</v>
      </c>
      <c r="G153" s="262">
        <v>24000</v>
      </c>
      <c r="H153" s="259" t="s">
        <v>1354</v>
      </c>
      <c r="I153" s="262">
        <v>24000</v>
      </c>
      <c r="J153" s="259" t="s">
        <v>410</v>
      </c>
      <c r="K153" s="259" t="s">
        <v>1038</v>
      </c>
    </row>
    <row r="154" spans="1:11" s="135" customFormat="1" ht="102">
      <c r="A154" s="154">
        <v>33</v>
      </c>
      <c r="B154" s="259" t="s">
        <v>2061</v>
      </c>
      <c r="C154" s="260">
        <v>540000</v>
      </c>
      <c r="D154" s="260">
        <v>540000</v>
      </c>
      <c r="E154" s="154" t="s">
        <v>25</v>
      </c>
      <c r="F154" s="259" t="s">
        <v>1195</v>
      </c>
      <c r="G154" s="262">
        <v>540000</v>
      </c>
      <c r="H154" s="259" t="s">
        <v>1355</v>
      </c>
      <c r="I154" s="262">
        <v>540000</v>
      </c>
      <c r="J154" s="259" t="s">
        <v>410</v>
      </c>
      <c r="K154" s="259" t="s">
        <v>1037</v>
      </c>
    </row>
    <row r="155" spans="1:11" s="135" customFormat="1" ht="76.5">
      <c r="A155" s="154">
        <v>34</v>
      </c>
      <c r="B155" s="259" t="s">
        <v>2062</v>
      </c>
      <c r="C155" s="260">
        <v>5917.04</v>
      </c>
      <c r="D155" s="260">
        <v>5917.04</v>
      </c>
      <c r="E155" s="154" t="s">
        <v>25</v>
      </c>
      <c r="F155" s="259" t="s">
        <v>1196</v>
      </c>
      <c r="G155" s="262">
        <v>5917.04</v>
      </c>
      <c r="H155" s="259" t="s">
        <v>1356</v>
      </c>
      <c r="I155" s="262">
        <v>5917.04</v>
      </c>
      <c r="J155" s="259" t="s">
        <v>403</v>
      </c>
      <c r="K155" s="259" t="s">
        <v>2123</v>
      </c>
    </row>
    <row r="156" spans="1:11" s="135" customFormat="1" ht="51">
      <c r="A156" s="243">
        <v>35</v>
      </c>
      <c r="B156" s="266" t="s">
        <v>2063</v>
      </c>
      <c r="C156" s="267">
        <v>935000</v>
      </c>
      <c r="D156" s="267">
        <v>935000</v>
      </c>
      <c r="E156" s="243" t="s">
        <v>76</v>
      </c>
      <c r="F156" s="259" t="s">
        <v>1197</v>
      </c>
      <c r="G156" s="262">
        <v>849000</v>
      </c>
      <c r="H156" s="266" t="s">
        <v>1205</v>
      </c>
      <c r="I156" s="268">
        <v>849000</v>
      </c>
      <c r="J156" s="266" t="s">
        <v>403</v>
      </c>
      <c r="K156" s="266" t="s">
        <v>471</v>
      </c>
    </row>
    <row r="157" spans="1:11" s="135" customFormat="1" ht="25.5">
      <c r="A157" s="244"/>
      <c r="B157" s="269"/>
      <c r="C157" s="270"/>
      <c r="D157" s="270"/>
      <c r="E157" s="244"/>
      <c r="F157" s="259" t="s">
        <v>1198</v>
      </c>
      <c r="G157" s="262">
        <v>884500</v>
      </c>
      <c r="H157" s="269"/>
      <c r="I157" s="271"/>
      <c r="J157" s="269"/>
      <c r="K157" s="269"/>
    </row>
    <row r="158" spans="1:11" s="135" customFormat="1" ht="51">
      <c r="A158" s="244"/>
      <c r="B158" s="269"/>
      <c r="C158" s="270"/>
      <c r="D158" s="270"/>
      <c r="E158" s="244"/>
      <c r="F158" s="259" t="s">
        <v>1199</v>
      </c>
      <c r="G158" s="262">
        <v>903756</v>
      </c>
      <c r="H158" s="269"/>
      <c r="I158" s="271"/>
      <c r="J158" s="269"/>
      <c r="K158" s="269"/>
    </row>
    <row r="159" spans="1:11" s="135" customFormat="1" ht="51">
      <c r="A159" s="244"/>
      <c r="B159" s="269"/>
      <c r="C159" s="270"/>
      <c r="D159" s="270"/>
      <c r="E159" s="244"/>
      <c r="F159" s="259" t="s">
        <v>1200</v>
      </c>
      <c r="G159" s="262">
        <v>811840</v>
      </c>
      <c r="H159" s="269"/>
      <c r="I159" s="271"/>
      <c r="J159" s="269"/>
      <c r="K159" s="269"/>
    </row>
    <row r="160" spans="1:11" s="135" customFormat="1" ht="51">
      <c r="A160" s="244"/>
      <c r="B160" s="269"/>
      <c r="C160" s="270"/>
      <c r="D160" s="270"/>
      <c r="E160" s="244"/>
      <c r="F160" s="259" t="s">
        <v>1201</v>
      </c>
      <c r="G160" s="262">
        <v>32400</v>
      </c>
      <c r="H160" s="269"/>
      <c r="I160" s="271"/>
      <c r="J160" s="269"/>
      <c r="K160" s="269"/>
    </row>
    <row r="161" spans="1:14" s="135" customFormat="1" ht="51">
      <c r="A161" s="244"/>
      <c r="B161" s="269"/>
      <c r="C161" s="270"/>
      <c r="D161" s="270"/>
      <c r="E161" s="244"/>
      <c r="F161" s="259" t="s">
        <v>1202</v>
      </c>
      <c r="G161" s="262">
        <v>848484</v>
      </c>
      <c r="H161" s="269"/>
      <c r="I161" s="271"/>
      <c r="J161" s="269"/>
      <c r="K161" s="269"/>
    </row>
    <row r="162" spans="1:14" s="135" customFormat="1" ht="76.5">
      <c r="A162" s="244"/>
      <c r="B162" s="269"/>
      <c r="C162" s="270"/>
      <c r="D162" s="270"/>
      <c r="E162" s="244"/>
      <c r="F162" s="259" t="s">
        <v>1203</v>
      </c>
      <c r="G162" s="262">
        <v>858800</v>
      </c>
      <c r="H162" s="269"/>
      <c r="I162" s="271"/>
      <c r="J162" s="269"/>
      <c r="K162" s="269"/>
    </row>
    <row r="163" spans="1:14" s="135" customFormat="1" ht="51">
      <c r="A163" s="245"/>
      <c r="B163" s="272"/>
      <c r="C163" s="273"/>
      <c r="D163" s="273"/>
      <c r="E163" s="245"/>
      <c r="F163" s="259" t="s">
        <v>1204</v>
      </c>
      <c r="G163" s="262">
        <v>861000</v>
      </c>
      <c r="H163" s="272"/>
      <c r="I163" s="274"/>
      <c r="J163" s="272"/>
      <c r="K163" s="272"/>
    </row>
    <row r="164" spans="1:14" s="135" customFormat="1" ht="51">
      <c r="A164" s="243">
        <v>36</v>
      </c>
      <c r="B164" s="266" t="s">
        <v>2064</v>
      </c>
      <c r="C164" s="267">
        <v>660000</v>
      </c>
      <c r="D164" s="267">
        <v>660000</v>
      </c>
      <c r="E164" s="243" t="s">
        <v>76</v>
      </c>
      <c r="F164" s="259" t="s">
        <v>1206</v>
      </c>
      <c r="G164" s="262">
        <v>573925</v>
      </c>
      <c r="H164" s="266" t="s">
        <v>2415</v>
      </c>
      <c r="I164" s="268">
        <v>566968</v>
      </c>
      <c r="J164" s="266" t="s">
        <v>155</v>
      </c>
      <c r="K164" s="266" t="s">
        <v>2388</v>
      </c>
    </row>
    <row r="165" spans="1:14" s="135" customFormat="1" ht="51">
      <c r="A165" s="244"/>
      <c r="B165" s="269"/>
      <c r="C165" s="270"/>
      <c r="D165" s="270"/>
      <c r="E165" s="244"/>
      <c r="F165" s="259" t="s">
        <v>1207</v>
      </c>
      <c r="G165" s="262">
        <v>650000</v>
      </c>
      <c r="H165" s="269"/>
      <c r="I165" s="271"/>
      <c r="J165" s="269"/>
      <c r="K165" s="269"/>
    </row>
    <row r="166" spans="1:14" s="135" customFormat="1" ht="51">
      <c r="A166" s="244"/>
      <c r="B166" s="269"/>
      <c r="C166" s="270"/>
      <c r="D166" s="270"/>
      <c r="E166" s="244"/>
      <c r="F166" s="259" t="s">
        <v>1208</v>
      </c>
      <c r="G166" s="262">
        <v>645645</v>
      </c>
      <c r="H166" s="269"/>
      <c r="I166" s="271"/>
      <c r="J166" s="269"/>
      <c r="K166" s="269"/>
    </row>
    <row r="167" spans="1:14" s="135" customFormat="1" ht="76.5">
      <c r="A167" s="244"/>
      <c r="B167" s="269"/>
      <c r="C167" s="270"/>
      <c r="D167" s="270"/>
      <c r="E167" s="244"/>
      <c r="F167" s="259" t="s">
        <v>2387</v>
      </c>
      <c r="G167" s="262">
        <v>651750</v>
      </c>
      <c r="H167" s="269"/>
      <c r="I167" s="271"/>
      <c r="J167" s="269"/>
      <c r="K167" s="269"/>
    </row>
    <row r="168" spans="1:14" s="135" customFormat="1" ht="127.5">
      <c r="A168" s="154">
        <v>37</v>
      </c>
      <c r="B168" s="259" t="s">
        <v>2065</v>
      </c>
      <c r="C168" s="260">
        <v>30000</v>
      </c>
      <c r="D168" s="260">
        <v>30000</v>
      </c>
      <c r="E168" s="154" t="s">
        <v>25</v>
      </c>
      <c r="F168" s="259" t="s">
        <v>1209</v>
      </c>
      <c r="G168" s="262">
        <v>30000</v>
      </c>
      <c r="H168" s="259" t="s">
        <v>1357</v>
      </c>
      <c r="I168" s="262">
        <v>30000</v>
      </c>
      <c r="J168" s="259" t="s">
        <v>403</v>
      </c>
      <c r="K168" s="259" t="s">
        <v>1036</v>
      </c>
    </row>
    <row r="169" spans="1:14" s="135" customFormat="1" ht="127.5">
      <c r="A169" s="154">
        <v>38</v>
      </c>
      <c r="B169" s="259" t="s">
        <v>407</v>
      </c>
      <c r="C169" s="260">
        <v>936000</v>
      </c>
      <c r="D169" s="260">
        <v>936000</v>
      </c>
      <c r="E169" s="154" t="s">
        <v>25</v>
      </c>
      <c r="F169" s="259" t="s">
        <v>1180</v>
      </c>
      <c r="G169" s="262">
        <v>936000</v>
      </c>
      <c r="H169" s="259" t="s">
        <v>1339</v>
      </c>
      <c r="I169" s="262">
        <v>936000</v>
      </c>
      <c r="J169" s="259" t="s">
        <v>403</v>
      </c>
      <c r="K169" s="259" t="s">
        <v>2386</v>
      </c>
    </row>
    <row r="170" spans="1:14" s="135" customFormat="1" ht="102">
      <c r="A170" s="154">
        <v>39</v>
      </c>
      <c r="B170" s="259" t="s">
        <v>2066</v>
      </c>
      <c r="C170" s="260">
        <v>153600</v>
      </c>
      <c r="D170" s="260">
        <v>153600</v>
      </c>
      <c r="E170" s="154" t="s">
        <v>25</v>
      </c>
      <c r="F170" s="261" t="s">
        <v>1210</v>
      </c>
      <c r="G170" s="262">
        <v>153600</v>
      </c>
      <c r="H170" s="259" t="s">
        <v>1358</v>
      </c>
      <c r="I170" s="262">
        <v>153600</v>
      </c>
      <c r="J170" s="259" t="s">
        <v>155</v>
      </c>
      <c r="K170" s="259" t="s">
        <v>472</v>
      </c>
    </row>
    <row r="171" spans="1:14" s="135" customFormat="1" ht="76.5">
      <c r="A171" s="243">
        <v>40</v>
      </c>
      <c r="B171" s="266" t="s">
        <v>2067</v>
      </c>
      <c r="C171" s="267">
        <v>26215</v>
      </c>
      <c r="D171" s="267">
        <v>26215</v>
      </c>
      <c r="E171" s="243" t="s">
        <v>25</v>
      </c>
      <c r="F171" s="261" t="s">
        <v>1211</v>
      </c>
      <c r="G171" s="262">
        <v>26215</v>
      </c>
      <c r="H171" s="266" t="s">
        <v>1359</v>
      </c>
      <c r="I171" s="268">
        <v>26215</v>
      </c>
      <c r="J171" s="266" t="s">
        <v>2405</v>
      </c>
      <c r="K171" s="266" t="s">
        <v>473</v>
      </c>
    </row>
    <row r="172" spans="1:14" s="135" customFormat="1" ht="51">
      <c r="A172" s="244"/>
      <c r="B172" s="269"/>
      <c r="C172" s="270"/>
      <c r="D172" s="270"/>
      <c r="E172" s="244"/>
      <c r="F172" s="261" t="s">
        <v>1212</v>
      </c>
      <c r="G172" s="262">
        <v>29104</v>
      </c>
      <c r="H172" s="269"/>
      <c r="I172" s="271"/>
      <c r="J172" s="269"/>
      <c r="K172" s="269"/>
    </row>
    <row r="173" spans="1:14" s="135" customFormat="1" ht="51">
      <c r="A173" s="245"/>
      <c r="B173" s="272"/>
      <c r="C173" s="273"/>
      <c r="D173" s="273"/>
      <c r="E173" s="245"/>
      <c r="F173" s="261" t="s">
        <v>1213</v>
      </c>
      <c r="G173" s="262">
        <v>34668</v>
      </c>
      <c r="H173" s="272"/>
      <c r="I173" s="274"/>
      <c r="J173" s="272"/>
      <c r="K173" s="272"/>
    </row>
    <row r="174" spans="1:14" s="135" customFormat="1" ht="102">
      <c r="A174" s="154">
        <v>41</v>
      </c>
      <c r="B174" s="259" t="s">
        <v>2068</v>
      </c>
      <c r="C174" s="260">
        <v>36000</v>
      </c>
      <c r="D174" s="260">
        <v>36000</v>
      </c>
      <c r="E174" s="154" t="s">
        <v>25</v>
      </c>
      <c r="F174" s="261" t="s">
        <v>1214</v>
      </c>
      <c r="G174" s="262">
        <v>36000</v>
      </c>
      <c r="H174" s="259" t="s">
        <v>1360</v>
      </c>
      <c r="I174" s="262">
        <v>36000</v>
      </c>
      <c r="J174" s="259" t="s">
        <v>403</v>
      </c>
      <c r="K174" s="259" t="s">
        <v>474</v>
      </c>
    </row>
    <row r="175" spans="1:14" s="286" customFormat="1" ht="127.5">
      <c r="A175" s="154">
        <v>42</v>
      </c>
      <c r="B175" s="259" t="s">
        <v>2069</v>
      </c>
      <c r="C175" s="262">
        <v>3024000</v>
      </c>
      <c r="D175" s="262">
        <v>3024000</v>
      </c>
      <c r="E175" s="154" t="s">
        <v>25</v>
      </c>
      <c r="F175" s="275" t="s">
        <v>1215</v>
      </c>
      <c r="G175" s="262">
        <v>3024000</v>
      </c>
      <c r="H175" s="276" t="s">
        <v>1252</v>
      </c>
      <c r="I175" s="262">
        <v>3024000</v>
      </c>
      <c r="J175" s="259" t="s">
        <v>72</v>
      </c>
      <c r="K175" s="259" t="s">
        <v>412</v>
      </c>
      <c r="L175" s="135"/>
      <c r="M175" s="135"/>
      <c r="N175" s="135"/>
    </row>
    <row r="176" spans="1:14" s="286" customFormat="1" ht="76.5">
      <c r="A176" s="154">
        <v>43</v>
      </c>
      <c r="B176" s="259" t="s">
        <v>2070</v>
      </c>
      <c r="C176" s="262">
        <v>35316</v>
      </c>
      <c r="D176" s="262">
        <v>35316</v>
      </c>
      <c r="E176" s="154" t="s">
        <v>25</v>
      </c>
      <c r="F176" s="275" t="s">
        <v>1216</v>
      </c>
      <c r="G176" s="262">
        <v>35316</v>
      </c>
      <c r="H176" s="276" t="s">
        <v>1216</v>
      </c>
      <c r="I176" s="262">
        <v>35316</v>
      </c>
      <c r="J176" s="259" t="s">
        <v>155</v>
      </c>
      <c r="K176" s="259" t="s">
        <v>1035</v>
      </c>
      <c r="L176" s="135"/>
      <c r="M176" s="135"/>
      <c r="N176" s="135"/>
    </row>
    <row r="177" spans="1:14" s="286" customFormat="1" ht="127.5">
      <c r="A177" s="154">
        <v>44</v>
      </c>
      <c r="B177" s="259" t="s">
        <v>2318</v>
      </c>
      <c r="C177" s="262">
        <v>80000</v>
      </c>
      <c r="D177" s="262">
        <v>80000</v>
      </c>
      <c r="E177" s="154" t="s">
        <v>25</v>
      </c>
      <c r="F177" s="275" t="s">
        <v>1217</v>
      </c>
      <c r="G177" s="262">
        <v>80000</v>
      </c>
      <c r="H177" s="276" t="s">
        <v>1187</v>
      </c>
      <c r="I177" s="262">
        <v>80000</v>
      </c>
      <c r="J177" s="259" t="s">
        <v>155</v>
      </c>
      <c r="K177" s="259" t="s">
        <v>1034</v>
      </c>
      <c r="L177" s="135"/>
      <c r="M177" s="135"/>
      <c r="N177" s="135"/>
    </row>
    <row r="178" spans="1:14" s="286" customFormat="1" ht="76.5">
      <c r="A178" s="154">
        <v>45</v>
      </c>
      <c r="B178" s="259" t="s">
        <v>2041</v>
      </c>
      <c r="C178" s="262">
        <v>25000</v>
      </c>
      <c r="D178" s="262">
        <v>25000</v>
      </c>
      <c r="E178" s="154" t="s">
        <v>25</v>
      </c>
      <c r="F178" s="275" t="s">
        <v>1218</v>
      </c>
      <c r="G178" s="262">
        <v>25000</v>
      </c>
      <c r="H178" s="276" t="s">
        <v>1248</v>
      </c>
      <c r="I178" s="262">
        <v>25000</v>
      </c>
      <c r="J178" s="259" t="s">
        <v>155</v>
      </c>
      <c r="K178" s="259" t="s">
        <v>475</v>
      </c>
      <c r="L178" s="135"/>
      <c r="M178" s="135"/>
      <c r="N178" s="135"/>
    </row>
    <row r="179" spans="1:14" s="286" customFormat="1" ht="102">
      <c r="A179" s="154">
        <v>46</v>
      </c>
      <c r="B179" s="259" t="s">
        <v>2071</v>
      </c>
      <c r="C179" s="262">
        <v>30000</v>
      </c>
      <c r="D179" s="262">
        <v>30000</v>
      </c>
      <c r="E179" s="154" t="s">
        <v>25</v>
      </c>
      <c r="F179" s="275" t="s">
        <v>1219</v>
      </c>
      <c r="G179" s="262">
        <v>30000</v>
      </c>
      <c r="H179" s="276" t="s">
        <v>1219</v>
      </c>
      <c r="I179" s="262">
        <v>30000</v>
      </c>
      <c r="J179" s="259" t="s">
        <v>155</v>
      </c>
      <c r="K179" s="259" t="s">
        <v>476</v>
      </c>
      <c r="L179" s="135"/>
      <c r="M179" s="135"/>
      <c r="N179" s="135"/>
    </row>
    <row r="180" spans="1:14" s="286" customFormat="1" ht="76.5">
      <c r="A180" s="243">
        <v>47</v>
      </c>
      <c r="B180" s="266" t="s">
        <v>2072</v>
      </c>
      <c r="C180" s="268">
        <v>1664000</v>
      </c>
      <c r="D180" s="268">
        <v>1664000</v>
      </c>
      <c r="E180" s="243" t="s">
        <v>76</v>
      </c>
      <c r="F180" s="275" t="s">
        <v>1220</v>
      </c>
      <c r="G180" s="262">
        <v>1515100</v>
      </c>
      <c r="H180" s="277" t="s">
        <v>1249</v>
      </c>
      <c r="I180" s="268">
        <v>1515100</v>
      </c>
      <c r="J180" s="266" t="s">
        <v>2407</v>
      </c>
      <c r="K180" s="266" t="s">
        <v>477</v>
      </c>
      <c r="L180" s="135"/>
      <c r="M180" s="135"/>
      <c r="N180" s="135"/>
    </row>
    <row r="181" spans="1:14" s="286" customFormat="1" ht="51">
      <c r="A181" s="245"/>
      <c r="B181" s="272"/>
      <c r="C181" s="274"/>
      <c r="D181" s="274"/>
      <c r="E181" s="245"/>
      <c r="F181" s="259" t="s">
        <v>1221</v>
      </c>
      <c r="G181" s="262">
        <v>1634000</v>
      </c>
      <c r="H181" s="278"/>
      <c r="I181" s="274"/>
      <c r="J181" s="272"/>
      <c r="K181" s="272"/>
      <c r="L181" s="135"/>
      <c r="M181" s="135"/>
      <c r="N181" s="135"/>
    </row>
    <row r="182" spans="1:14" s="286" customFormat="1" ht="102">
      <c r="A182" s="154">
        <v>48</v>
      </c>
      <c r="B182" s="259" t="s">
        <v>2073</v>
      </c>
      <c r="C182" s="262">
        <v>2520000</v>
      </c>
      <c r="D182" s="262">
        <v>2520000</v>
      </c>
      <c r="E182" s="154" t="s">
        <v>25</v>
      </c>
      <c r="F182" s="276" t="s">
        <v>1250</v>
      </c>
      <c r="G182" s="262">
        <v>2520000</v>
      </c>
      <c r="H182" s="276" t="s">
        <v>1251</v>
      </c>
      <c r="I182" s="262">
        <v>2520000</v>
      </c>
      <c r="J182" s="259" t="s">
        <v>403</v>
      </c>
      <c r="K182" s="259" t="s">
        <v>478</v>
      </c>
      <c r="L182" s="135"/>
      <c r="M182" s="135"/>
      <c r="N182" s="135"/>
    </row>
    <row r="183" spans="1:14" s="286" customFormat="1" ht="102">
      <c r="A183" s="154">
        <v>49</v>
      </c>
      <c r="B183" s="259" t="s">
        <v>2074</v>
      </c>
      <c r="C183" s="262">
        <v>12691.68</v>
      </c>
      <c r="D183" s="262">
        <v>12691.68</v>
      </c>
      <c r="E183" s="154" t="s">
        <v>25</v>
      </c>
      <c r="F183" s="276" t="s">
        <v>1066</v>
      </c>
      <c r="G183" s="262">
        <v>12691.68</v>
      </c>
      <c r="H183" s="276" t="s">
        <v>1066</v>
      </c>
      <c r="I183" s="262">
        <v>12691.68</v>
      </c>
      <c r="J183" s="259" t="s">
        <v>403</v>
      </c>
      <c r="K183" s="259" t="s">
        <v>479</v>
      </c>
      <c r="L183" s="135"/>
      <c r="M183" s="135"/>
      <c r="N183" s="135"/>
    </row>
    <row r="184" spans="1:14" s="286" customFormat="1" ht="76.5">
      <c r="A184" s="243">
        <v>50</v>
      </c>
      <c r="B184" s="266" t="s">
        <v>2075</v>
      </c>
      <c r="C184" s="268">
        <v>1967640</v>
      </c>
      <c r="D184" s="268">
        <v>1967640</v>
      </c>
      <c r="E184" s="243" t="s">
        <v>76</v>
      </c>
      <c r="F184" s="276" t="s">
        <v>1222</v>
      </c>
      <c r="G184" s="262">
        <v>1965000</v>
      </c>
      <c r="H184" s="277" t="s">
        <v>1224</v>
      </c>
      <c r="I184" s="268">
        <v>1963200</v>
      </c>
      <c r="J184" s="266" t="s">
        <v>403</v>
      </c>
      <c r="K184" s="266" t="s">
        <v>480</v>
      </c>
      <c r="L184" s="135"/>
      <c r="M184" s="135"/>
      <c r="N184" s="135"/>
    </row>
    <row r="185" spans="1:14" s="286" customFormat="1" ht="76.5">
      <c r="A185" s="245"/>
      <c r="B185" s="272"/>
      <c r="C185" s="274"/>
      <c r="D185" s="274"/>
      <c r="E185" s="245"/>
      <c r="F185" s="276" t="s">
        <v>1223</v>
      </c>
      <c r="G185" s="262">
        <v>1963200</v>
      </c>
      <c r="H185" s="278"/>
      <c r="I185" s="274"/>
      <c r="J185" s="272"/>
      <c r="K185" s="272"/>
      <c r="L185" s="135"/>
      <c r="M185" s="135"/>
      <c r="N185" s="135"/>
    </row>
    <row r="186" spans="1:14" s="286" customFormat="1" ht="51">
      <c r="A186" s="243">
        <v>51</v>
      </c>
      <c r="B186" s="266" t="s">
        <v>2076</v>
      </c>
      <c r="C186" s="268">
        <v>928500.03</v>
      </c>
      <c r="D186" s="268">
        <v>928500.03</v>
      </c>
      <c r="E186" s="243" t="s">
        <v>76</v>
      </c>
      <c r="F186" s="276" t="s">
        <v>1225</v>
      </c>
      <c r="G186" s="262">
        <v>928500</v>
      </c>
      <c r="H186" s="277" t="s">
        <v>1253</v>
      </c>
      <c r="I186" s="268">
        <v>928332</v>
      </c>
      <c r="J186" s="266" t="s">
        <v>403</v>
      </c>
      <c r="K186" s="266" t="s">
        <v>481</v>
      </c>
      <c r="L186" s="135"/>
      <c r="M186" s="135"/>
      <c r="N186" s="135"/>
    </row>
    <row r="187" spans="1:14" s="286" customFormat="1" ht="51">
      <c r="A187" s="244"/>
      <c r="B187" s="269"/>
      <c r="C187" s="271"/>
      <c r="D187" s="271"/>
      <c r="E187" s="244"/>
      <c r="F187" s="276" t="s">
        <v>1226</v>
      </c>
      <c r="G187" s="262">
        <v>928332</v>
      </c>
      <c r="H187" s="279"/>
      <c r="I187" s="271"/>
      <c r="J187" s="269"/>
      <c r="K187" s="269"/>
      <c r="L187" s="135"/>
      <c r="M187" s="135"/>
      <c r="N187" s="135"/>
    </row>
    <row r="188" spans="1:14" s="135" customFormat="1" ht="153">
      <c r="A188" s="245"/>
      <c r="B188" s="272"/>
      <c r="C188" s="274"/>
      <c r="D188" s="274"/>
      <c r="E188" s="245"/>
      <c r="F188" s="276" t="s">
        <v>2052</v>
      </c>
      <c r="G188" s="262" t="s">
        <v>2051</v>
      </c>
      <c r="H188" s="278"/>
      <c r="I188" s="274"/>
      <c r="J188" s="272"/>
      <c r="K188" s="272"/>
    </row>
    <row r="189" spans="1:14" s="135" customFormat="1" ht="76.5">
      <c r="A189" s="243">
        <v>52</v>
      </c>
      <c r="B189" s="266" t="s">
        <v>2077</v>
      </c>
      <c r="C189" s="268">
        <v>8096163.5599999996</v>
      </c>
      <c r="D189" s="268">
        <v>8096163.5599999996</v>
      </c>
      <c r="E189" s="243" t="s">
        <v>76</v>
      </c>
      <c r="F189" s="276" t="s">
        <v>1227</v>
      </c>
      <c r="G189" s="262">
        <v>6765824</v>
      </c>
      <c r="H189" s="277" t="s">
        <v>1254</v>
      </c>
      <c r="I189" s="268">
        <v>6081376.1399999997</v>
      </c>
      <c r="J189" s="243" t="s">
        <v>403</v>
      </c>
      <c r="K189" s="266" t="s">
        <v>482</v>
      </c>
    </row>
    <row r="190" spans="1:14" s="135" customFormat="1" ht="76.5">
      <c r="A190" s="244"/>
      <c r="B190" s="269"/>
      <c r="C190" s="271"/>
      <c r="D190" s="271"/>
      <c r="E190" s="244"/>
      <c r="F190" s="276" t="s">
        <v>1228</v>
      </c>
      <c r="G190" s="262">
        <v>6081376.1399999997</v>
      </c>
      <c r="H190" s="279"/>
      <c r="I190" s="271"/>
      <c r="J190" s="244"/>
      <c r="K190" s="269"/>
    </row>
    <row r="191" spans="1:14" s="286" customFormat="1" ht="51">
      <c r="A191" s="245"/>
      <c r="B191" s="272"/>
      <c r="C191" s="274"/>
      <c r="D191" s="274"/>
      <c r="E191" s="245"/>
      <c r="F191" s="276" t="s">
        <v>1229</v>
      </c>
      <c r="G191" s="262">
        <v>7562874.04</v>
      </c>
      <c r="H191" s="278"/>
      <c r="I191" s="274"/>
      <c r="J191" s="245"/>
      <c r="K191" s="272"/>
      <c r="L191" s="135"/>
      <c r="M191" s="135"/>
      <c r="N191" s="135"/>
    </row>
    <row r="192" spans="1:14" s="286" customFormat="1" ht="76.5">
      <c r="A192" s="154">
        <v>53</v>
      </c>
      <c r="B192" s="259" t="s">
        <v>414</v>
      </c>
      <c r="C192" s="262">
        <v>39600</v>
      </c>
      <c r="D192" s="262">
        <v>39600</v>
      </c>
      <c r="E192" s="154" t="s">
        <v>25</v>
      </c>
      <c r="F192" s="276" t="s">
        <v>1230</v>
      </c>
      <c r="G192" s="262">
        <v>39600.04</v>
      </c>
      <c r="H192" s="276" t="s">
        <v>1361</v>
      </c>
      <c r="I192" s="262">
        <v>39600.04</v>
      </c>
      <c r="J192" s="259" t="s">
        <v>403</v>
      </c>
      <c r="K192" s="259" t="s">
        <v>1033</v>
      </c>
      <c r="L192" s="135"/>
      <c r="M192" s="135"/>
      <c r="N192" s="135"/>
    </row>
    <row r="193" spans="1:14" s="286" customFormat="1" ht="102">
      <c r="A193" s="154">
        <v>54</v>
      </c>
      <c r="B193" s="259" t="s">
        <v>2078</v>
      </c>
      <c r="C193" s="262">
        <v>36000</v>
      </c>
      <c r="D193" s="262">
        <v>46800</v>
      </c>
      <c r="E193" s="154" t="s">
        <v>25</v>
      </c>
      <c r="F193" s="276" t="s">
        <v>1232</v>
      </c>
      <c r="G193" s="262">
        <v>36000</v>
      </c>
      <c r="H193" s="276" t="s">
        <v>1363</v>
      </c>
      <c r="I193" s="262">
        <v>36000</v>
      </c>
      <c r="J193" s="259" t="s">
        <v>155</v>
      </c>
      <c r="K193" s="259" t="s">
        <v>483</v>
      </c>
      <c r="L193" s="135"/>
      <c r="M193" s="135"/>
      <c r="N193" s="135"/>
    </row>
    <row r="194" spans="1:14" s="286" customFormat="1" ht="102">
      <c r="A194" s="154">
        <v>55</v>
      </c>
      <c r="B194" s="259" t="s">
        <v>454</v>
      </c>
      <c r="C194" s="262">
        <v>9961.7000000000007</v>
      </c>
      <c r="D194" s="262">
        <v>9961.7000000000007</v>
      </c>
      <c r="E194" s="154" t="s">
        <v>25</v>
      </c>
      <c r="F194" s="276" t="s">
        <v>1233</v>
      </c>
      <c r="G194" s="262">
        <v>9961.7000000000007</v>
      </c>
      <c r="H194" s="276" t="s">
        <v>1364</v>
      </c>
      <c r="I194" s="262">
        <v>9961.7000000000007</v>
      </c>
      <c r="J194" s="259" t="s">
        <v>155</v>
      </c>
      <c r="K194" s="259" t="s">
        <v>1032</v>
      </c>
      <c r="L194" s="135"/>
      <c r="M194" s="135"/>
      <c r="N194" s="135"/>
    </row>
    <row r="195" spans="1:14" s="286" customFormat="1" ht="76.5">
      <c r="A195" s="154">
        <v>56</v>
      </c>
      <c r="B195" s="259" t="s">
        <v>2079</v>
      </c>
      <c r="C195" s="262">
        <v>9400</v>
      </c>
      <c r="D195" s="262">
        <v>9400</v>
      </c>
      <c r="E195" s="154" t="s">
        <v>25</v>
      </c>
      <c r="F195" s="276" t="s">
        <v>1234</v>
      </c>
      <c r="G195" s="262">
        <v>9400</v>
      </c>
      <c r="H195" s="276" t="s">
        <v>1365</v>
      </c>
      <c r="I195" s="262">
        <v>9400</v>
      </c>
      <c r="J195" s="259" t="s">
        <v>403</v>
      </c>
      <c r="K195" s="259" t="s">
        <v>484</v>
      </c>
      <c r="L195" s="135"/>
      <c r="M195" s="135"/>
      <c r="N195" s="135"/>
    </row>
    <row r="196" spans="1:14" s="286" customFormat="1" ht="102">
      <c r="A196" s="154">
        <v>57</v>
      </c>
      <c r="B196" s="259" t="s">
        <v>2080</v>
      </c>
      <c r="C196" s="262">
        <v>7130</v>
      </c>
      <c r="D196" s="262">
        <v>7130</v>
      </c>
      <c r="E196" s="154" t="s">
        <v>25</v>
      </c>
      <c r="F196" s="154" t="s">
        <v>1235</v>
      </c>
      <c r="G196" s="262">
        <v>7130</v>
      </c>
      <c r="H196" s="276" t="s">
        <v>1235</v>
      </c>
      <c r="I196" s="262">
        <v>7130</v>
      </c>
      <c r="J196" s="259" t="s">
        <v>403</v>
      </c>
      <c r="K196" s="259" t="s">
        <v>1031</v>
      </c>
      <c r="L196" s="135"/>
      <c r="M196" s="135"/>
      <c r="N196" s="135"/>
    </row>
    <row r="197" spans="1:14" s="286" customFormat="1" ht="102">
      <c r="A197" s="243">
        <v>58</v>
      </c>
      <c r="B197" s="266" t="s">
        <v>2081</v>
      </c>
      <c r="C197" s="268">
        <v>1681900</v>
      </c>
      <c r="D197" s="268">
        <v>1681900</v>
      </c>
      <c r="E197" s="243" t="s">
        <v>76</v>
      </c>
      <c r="F197" s="259" t="s">
        <v>1236</v>
      </c>
      <c r="G197" s="262">
        <v>1564167</v>
      </c>
      <c r="H197" s="277" t="s">
        <v>1242</v>
      </c>
      <c r="I197" s="268">
        <v>1371183</v>
      </c>
      <c r="J197" s="266" t="s">
        <v>403</v>
      </c>
      <c r="K197" s="266" t="s">
        <v>485</v>
      </c>
      <c r="L197" s="135"/>
      <c r="M197" s="135"/>
      <c r="N197" s="135"/>
    </row>
    <row r="198" spans="1:14" s="286" customFormat="1" ht="51">
      <c r="A198" s="244"/>
      <c r="B198" s="269"/>
      <c r="C198" s="271"/>
      <c r="D198" s="271"/>
      <c r="E198" s="244"/>
      <c r="F198" s="259" t="s">
        <v>1237</v>
      </c>
      <c r="G198" s="262">
        <v>1371183</v>
      </c>
      <c r="H198" s="279"/>
      <c r="I198" s="271"/>
      <c r="J198" s="269"/>
      <c r="K198" s="269"/>
      <c r="L198" s="135"/>
      <c r="M198" s="135"/>
      <c r="N198" s="135"/>
    </row>
    <row r="199" spans="1:14" s="286" customFormat="1" ht="76.5">
      <c r="A199" s="244"/>
      <c r="B199" s="269"/>
      <c r="C199" s="271"/>
      <c r="D199" s="271"/>
      <c r="E199" s="244"/>
      <c r="F199" s="259" t="s">
        <v>1238</v>
      </c>
      <c r="G199" s="262">
        <v>1548800</v>
      </c>
      <c r="H199" s="279"/>
      <c r="I199" s="271"/>
      <c r="J199" s="269"/>
      <c r="K199" s="269"/>
      <c r="L199" s="135"/>
      <c r="M199" s="135"/>
      <c r="N199" s="135"/>
    </row>
    <row r="200" spans="1:14" s="286" customFormat="1" ht="76.5">
      <c r="A200" s="244"/>
      <c r="B200" s="269"/>
      <c r="C200" s="271"/>
      <c r="D200" s="271"/>
      <c r="E200" s="244"/>
      <c r="F200" s="259" t="s">
        <v>1239</v>
      </c>
      <c r="G200" s="262">
        <v>1520708.72</v>
      </c>
      <c r="H200" s="279"/>
      <c r="I200" s="271"/>
      <c r="J200" s="269"/>
      <c r="K200" s="269"/>
      <c r="L200" s="135"/>
      <c r="M200" s="135"/>
      <c r="N200" s="135"/>
    </row>
    <row r="201" spans="1:14" s="286" customFormat="1" ht="76.5">
      <c r="A201" s="244"/>
      <c r="B201" s="269"/>
      <c r="C201" s="271"/>
      <c r="D201" s="271"/>
      <c r="E201" s="244"/>
      <c r="F201" s="259" t="s">
        <v>1240</v>
      </c>
      <c r="G201" s="262">
        <v>1415260</v>
      </c>
      <c r="H201" s="279"/>
      <c r="I201" s="271"/>
      <c r="J201" s="269"/>
      <c r="K201" s="269"/>
      <c r="L201" s="135"/>
      <c r="M201" s="135"/>
      <c r="N201" s="135"/>
    </row>
    <row r="202" spans="1:14" s="286" customFormat="1" ht="51">
      <c r="A202" s="245"/>
      <c r="B202" s="272"/>
      <c r="C202" s="274"/>
      <c r="D202" s="274"/>
      <c r="E202" s="245"/>
      <c r="F202" s="259" t="s">
        <v>1241</v>
      </c>
      <c r="G202" s="262">
        <v>1633000</v>
      </c>
      <c r="H202" s="278"/>
      <c r="I202" s="274"/>
      <c r="J202" s="272"/>
      <c r="K202" s="272"/>
      <c r="L202" s="135"/>
      <c r="M202" s="135"/>
      <c r="N202" s="135"/>
    </row>
    <row r="203" spans="1:14" s="286" customFormat="1" ht="255">
      <c r="A203" s="154">
        <v>59</v>
      </c>
      <c r="B203" s="259" t="s">
        <v>2082</v>
      </c>
      <c r="C203" s="262">
        <v>3065700</v>
      </c>
      <c r="D203" s="262">
        <v>3049200</v>
      </c>
      <c r="E203" s="154" t="s">
        <v>25</v>
      </c>
      <c r="F203" s="259" t="s">
        <v>1243</v>
      </c>
      <c r="G203" s="262">
        <v>3049200</v>
      </c>
      <c r="H203" s="276" t="s">
        <v>1243</v>
      </c>
      <c r="I203" s="262">
        <v>3049200</v>
      </c>
      <c r="J203" s="259" t="s">
        <v>155</v>
      </c>
      <c r="K203" s="259" t="s">
        <v>486</v>
      </c>
      <c r="L203" s="135"/>
      <c r="M203" s="135"/>
      <c r="N203" s="135"/>
    </row>
    <row r="204" spans="1:14" s="286" customFormat="1" ht="153">
      <c r="A204" s="154">
        <v>60</v>
      </c>
      <c r="B204" s="259" t="s">
        <v>2083</v>
      </c>
      <c r="C204" s="262">
        <v>802200</v>
      </c>
      <c r="D204" s="262">
        <v>802200</v>
      </c>
      <c r="E204" s="154" t="s">
        <v>25</v>
      </c>
      <c r="F204" s="276" t="s">
        <v>1244</v>
      </c>
      <c r="G204" s="262">
        <v>802200</v>
      </c>
      <c r="H204" s="276" t="s">
        <v>1244</v>
      </c>
      <c r="I204" s="262">
        <v>802200</v>
      </c>
      <c r="J204" s="259" t="s">
        <v>403</v>
      </c>
      <c r="K204" s="259" t="s">
        <v>487</v>
      </c>
      <c r="L204" s="135"/>
      <c r="M204" s="135"/>
      <c r="N204" s="135"/>
    </row>
    <row r="205" spans="1:14" s="286" customFormat="1" ht="102">
      <c r="A205" s="154">
        <v>61</v>
      </c>
      <c r="B205" s="259" t="s">
        <v>419</v>
      </c>
      <c r="C205" s="262">
        <v>11687.08</v>
      </c>
      <c r="D205" s="262">
        <v>11687.08</v>
      </c>
      <c r="E205" s="154" t="s">
        <v>25</v>
      </c>
      <c r="F205" s="276" t="s">
        <v>1245</v>
      </c>
      <c r="G205" s="262">
        <v>11687.08</v>
      </c>
      <c r="H205" s="276" t="s">
        <v>1264</v>
      </c>
      <c r="I205" s="262">
        <v>11687.08</v>
      </c>
      <c r="J205" s="259" t="s">
        <v>403</v>
      </c>
      <c r="K205" s="259" t="s">
        <v>1030</v>
      </c>
      <c r="L205" s="135"/>
      <c r="M205" s="135"/>
      <c r="N205" s="135"/>
    </row>
    <row r="206" spans="1:14" s="286" customFormat="1" ht="102">
      <c r="A206" s="154">
        <v>62</v>
      </c>
      <c r="B206" s="259" t="s">
        <v>419</v>
      </c>
      <c r="C206" s="262">
        <v>16553.97</v>
      </c>
      <c r="D206" s="262">
        <v>16553.97</v>
      </c>
      <c r="E206" s="154" t="s">
        <v>25</v>
      </c>
      <c r="F206" s="276" t="s">
        <v>1246</v>
      </c>
      <c r="G206" s="262">
        <v>16553.97</v>
      </c>
      <c r="H206" s="276" t="s">
        <v>1263</v>
      </c>
      <c r="I206" s="262">
        <v>16553.97</v>
      </c>
      <c r="J206" s="259" t="s">
        <v>403</v>
      </c>
      <c r="K206" s="259" t="s">
        <v>1029</v>
      </c>
      <c r="L206" s="135"/>
      <c r="M206" s="135"/>
      <c r="N206" s="135"/>
    </row>
    <row r="207" spans="1:14" s="286" customFormat="1" ht="127.5">
      <c r="A207" s="154">
        <v>63</v>
      </c>
      <c r="B207" s="259" t="s">
        <v>2084</v>
      </c>
      <c r="C207" s="262">
        <v>20400</v>
      </c>
      <c r="D207" s="262">
        <v>20400</v>
      </c>
      <c r="E207" s="154" t="s">
        <v>25</v>
      </c>
      <c r="F207" s="276" t="s">
        <v>1189</v>
      </c>
      <c r="G207" s="262">
        <v>20400</v>
      </c>
      <c r="H207" s="276" t="s">
        <v>1262</v>
      </c>
      <c r="I207" s="262">
        <v>20400</v>
      </c>
      <c r="J207" s="259" t="s">
        <v>155</v>
      </c>
      <c r="K207" s="259" t="s">
        <v>488</v>
      </c>
      <c r="L207" s="135"/>
      <c r="M207" s="135"/>
      <c r="N207" s="135"/>
    </row>
    <row r="208" spans="1:14" s="286" customFormat="1" ht="102">
      <c r="A208" s="154">
        <v>64</v>
      </c>
      <c r="B208" s="259" t="s">
        <v>2085</v>
      </c>
      <c r="C208" s="262">
        <v>18400</v>
      </c>
      <c r="D208" s="262">
        <v>18400</v>
      </c>
      <c r="E208" s="154" t="s">
        <v>25</v>
      </c>
      <c r="F208" s="276" t="s">
        <v>1247</v>
      </c>
      <c r="G208" s="262">
        <v>18400</v>
      </c>
      <c r="H208" s="276" t="s">
        <v>1261</v>
      </c>
      <c r="I208" s="262">
        <v>18400</v>
      </c>
      <c r="J208" s="259" t="s">
        <v>155</v>
      </c>
      <c r="K208" s="259" t="s">
        <v>489</v>
      </c>
      <c r="L208" s="135"/>
      <c r="M208" s="135"/>
      <c r="N208" s="135"/>
    </row>
    <row r="209" spans="1:14" s="286" customFormat="1" ht="51">
      <c r="A209" s="243">
        <v>65</v>
      </c>
      <c r="B209" s="266" t="s">
        <v>2086</v>
      </c>
      <c r="C209" s="268">
        <v>660000</v>
      </c>
      <c r="D209" s="268">
        <v>660000</v>
      </c>
      <c r="E209" s="243" t="s">
        <v>76</v>
      </c>
      <c r="F209" s="276" t="s">
        <v>1256</v>
      </c>
      <c r="G209" s="262">
        <v>584925</v>
      </c>
      <c r="H209" s="277" t="s">
        <v>1255</v>
      </c>
      <c r="I209" s="268">
        <v>575937.9</v>
      </c>
      <c r="J209" s="266" t="s">
        <v>155</v>
      </c>
      <c r="K209" s="266" t="s">
        <v>490</v>
      </c>
      <c r="L209" s="135"/>
      <c r="M209" s="135"/>
      <c r="N209" s="135"/>
    </row>
    <row r="210" spans="1:14" s="286" customFormat="1" ht="76.5">
      <c r="A210" s="244"/>
      <c r="B210" s="269"/>
      <c r="C210" s="271"/>
      <c r="D210" s="271"/>
      <c r="E210" s="244"/>
      <c r="F210" s="276" t="s">
        <v>1257</v>
      </c>
      <c r="G210" s="262">
        <v>692845</v>
      </c>
      <c r="H210" s="279"/>
      <c r="I210" s="271"/>
      <c r="J210" s="269"/>
      <c r="K210" s="269"/>
      <c r="L210" s="135"/>
      <c r="M210" s="135"/>
      <c r="N210" s="135"/>
    </row>
    <row r="211" spans="1:14" s="286" customFormat="1" ht="76.5">
      <c r="A211" s="244"/>
      <c r="B211" s="269"/>
      <c r="C211" s="271"/>
      <c r="D211" s="271"/>
      <c r="E211" s="244"/>
      <c r="F211" s="276" t="s">
        <v>1258</v>
      </c>
      <c r="G211" s="262">
        <v>643500</v>
      </c>
      <c r="H211" s="279"/>
      <c r="I211" s="271"/>
      <c r="J211" s="269"/>
      <c r="K211" s="269"/>
      <c r="L211" s="135"/>
      <c r="M211" s="135"/>
      <c r="N211" s="135"/>
    </row>
    <row r="212" spans="1:14" s="286" customFormat="1" ht="102">
      <c r="A212" s="244"/>
      <c r="B212" s="269"/>
      <c r="C212" s="271"/>
      <c r="D212" s="271"/>
      <c r="E212" s="244"/>
      <c r="F212" s="276" t="s">
        <v>1259</v>
      </c>
      <c r="G212" s="262">
        <v>579450</v>
      </c>
      <c r="H212" s="279"/>
      <c r="I212" s="271"/>
      <c r="J212" s="269"/>
      <c r="K212" s="269"/>
      <c r="L212" s="135"/>
      <c r="M212" s="135"/>
      <c r="N212" s="135"/>
    </row>
    <row r="213" spans="1:14" s="286" customFormat="1" ht="51">
      <c r="A213" s="245"/>
      <c r="B213" s="272"/>
      <c r="C213" s="274"/>
      <c r="D213" s="274"/>
      <c r="E213" s="245"/>
      <c r="F213" s="259" t="s">
        <v>1260</v>
      </c>
      <c r="G213" s="262">
        <v>640000</v>
      </c>
      <c r="H213" s="278"/>
      <c r="I213" s="274"/>
      <c r="J213" s="272"/>
      <c r="K213" s="272"/>
      <c r="L213" s="135"/>
      <c r="M213" s="135"/>
      <c r="N213" s="135"/>
    </row>
    <row r="214" spans="1:14" s="286" customFormat="1" ht="102">
      <c r="A214" s="154">
        <v>66</v>
      </c>
      <c r="B214" s="259" t="s">
        <v>2087</v>
      </c>
      <c r="C214" s="262">
        <v>1848000</v>
      </c>
      <c r="D214" s="262">
        <v>1848000</v>
      </c>
      <c r="E214" s="154" t="s">
        <v>25</v>
      </c>
      <c r="F214" s="276" t="s">
        <v>1267</v>
      </c>
      <c r="G214" s="262">
        <v>1848000</v>
      </c>
      <c r="H214" s="276" t="s">
        <v>1105</v>
      </c>
      <c r="I214" s="262">
        <v>1848000</v>
      </c>
      <c r="J214" s="259" t="s">
        <v>403</v>
      </c>
      <c r="K214" s="259" t="s">
        <v>491</v>
      </c>
      <c r="L214" s="135"/>
      <c r="M214" s="135"/>
      <c r="N214" s="135"/>
    </row>
    <row r="215" spans="1:14" s="286" customFormat="1" ht="153">
      <c r="A215" s="154">
        <v>67</v>
      </c>
      <c r="B215" s="259" t="s">
        <v>2088</v>
      </c>
      <c r="C215" s="262">
        <v>72000</v>
      </c>
      <c r="D215" s="262">
        <v>72000</v>
      </c>
      <c r="E215" s="154" t="s">
        <v>25</v>
      </c>
      <c r="F215" s="275" t="s">
        <v>1265</v>
      </c>
      <c r="G215" s="262">
        <v>72000</v>
      </c>
      <c r="H215" s="276" t="s">
        <v>1265</v>
      </c>
      <c r="I215" s="262">
        <v>72000</v>
      </c>
      <c r="J215" s="259" t="s">
        <v>353</v>
      </c>
      <c r="K215" s="259" t="s">
        <v>2090</v>
      </c>
      <c r="L215" s="135"/>
      <c r="M215" s="135"/>
      <c r="N215" s="135"/>
    </row>
    <row r="216" spans="1:14" s="286" customFormat="1" ht="153">
      <c r="A216" s="154">
        <v>68</v>
      </c>
      <c r="B216" s="259" t="s">
        <v>2089</v>
      </c>
      <c r="C216" s="262">
        <v>24000</v>
      </c>
      <c r="D216" s="262">
        <v>32400</v>
      </c>
      <c r="E216" s="154" t="s">
        <v>25</v>
      </c>
      <c r="F216" s="275" t="s">
        <v>1266</v>
      </c>
      <c r="G216" s="262">
        <v>24000</v>
      </c>
      <c r="H216" s="276" t="s">
        <v>1266</v>
      </c>
      <c r="I216" s="262">
        <v>24000</v>
      </c>
      <c r="J216" s="259" t="s">
        <v>403</v>
      </c>
      <c r="K216" s="259" t="s">
        <v>492</v>
      </c>
      <c r="L216" s="135"/>
      <c r="M216" s="135"/>
      <c r="N216" s="135"/>
    </row>
    <row r="217" spans="1:14" s="286" customFormat="1" ht="51">
      <c r="A217" s="243">
        <v>69</v>
      </c>
      <c r="B217" s="266" t="s">
        <v>2091</v>
      </c>
      <c r="C217" s="268">
        <v>935000</v>
      </c>
      <c r="D217" s="268">
        <v>935000</v>
      </c>
      <c r="E217" s="243" t="s">
        <v>76</v>
      </c>
      <c r="F217" s="275" t="s">
        <v>1268</v>
      </c>
      <c r="G217" s="262">
        <v>820000</v>
      </c>
      <c r="H217" s="277" t="s">
        <v>1283</v>
      </c>
      <c r="I217" s="268">
        <v>820000</v>
      </c>
      <c r="J217" s="266" t="s">
        <v>403</v>
      </c>
      <c r="K217" s="266" t="s">
        <v>493</v>
      </c>
      <c r="L217" s="135"/>
      <c r="M217" s="135"/>
      <c r="N217" s="135"/>
    </row>
    <row r="218" spans="1:14" s="286" customFormat="1" ht="51">
      <c r="A218" s="244"/>
      <c r="B218" s="269"/>
      <c r="C218" s="271"/>
      <c r="D218" s="271"/>
      <c r="E218" s="244"/>
      <c r="F218" s="275" t="s">
        <v>1269</v>
      </c>
      <c r="G218" s="262">
        <v>823998</v>
      </c>
      <c r="H218" s="279"/>
      <c r="I218" s="271"/>
      <c r="J218" s="269"/>
      <c r="K218" s="269"/>
      <c r="L218" s="135"/>
      <c r="M218" s="135"/>
      <c r="N218" s="135"/>
    </row>
    <row r="219" spans="1:14" s="286" customFormat="1" ht="51">
      <c r="A219" s="244"/>
      <c r="B219" s="269"/>
      <c r="C219" s="271"/>
      <c r="D219" s="271"/>
      <c r="E219" s="244"/>
      <c r="F219" s="275" t="s">
        <v>1270</v>
      </c>
      <c r="G219" s="262">
        <v>824000</v>
      </c>
      <c r="H219" s="279"/>
      <c r="I219" s="271"/>
      <c r="J219" s="269"/>
      <c r="K219" s="269"/>
      <c r="L219" s="135"/>
      <c r="M219" s="135"/>
      <c r="N219" s="135"/>
    </row>
    <row r="220" spans="1:14" s="286" customFormat="1" ht="51">
      <c r="A220" s="244"/>
      <c r="B220" s="269"/>
      <c r="C220" s="271"/>
      <c r="D220" s="271"/>
      <c r="E220" s="244"/>
      <c r="F220" s="275" t="s">
        <v>1271</v>
      </c>
      <c r="G220" s="262">
        <v>854500</v>
      </c>
      <c r="H220" s="279"/>
      <c r="I220" s="271"/>
      <c r="J220" s="269"/>
      <c r="K220" s="269"/>
      <c r="L220" s="135"/>
      <c r="M220" s="135"/>
      <c r="N220" s="135"/>
    </row>
    <row r="221" spans="1:14" s="286" customFormat="1" ht="51">
      <c r="A221" s="245"/>
      <c r="B221" s="272"/>
      <c r="C221" s="274"/>
      <c r="D221" s="274"/>
      <c r="E221" s="245"/>
      <c r="F221" s="259" t="s">
        <v>1272</v>
      </c>
      <c r="G221" s="262">
        <v>865000</v>
      </c>
      <c r="H221" s="278"/>
      <c r="I221" s="274"/>
      <c r="J221" s="272"/>
      <c r="K221" s="272"/>
      <c r="L221" s="135"/>
      <c r="M221" s="135"/>
      <c r="N221" s="135"/>
    </row>
    <row r="222" spans="1:14" s="286" customFormat="1" ht="153">
      <c r="A222" s="154">
        <v>70</v>
      </c>
      <c r="B222" s="259" t="s">
        <v>2092</v>
      </c>
      <c r="C222" s="262">
        <v>547200</v>
      </c>
      <c r="D222" s="262">
        <v>547200</v>
      </c>
      <c r="E222" s="154" t="s">
        <v>25</v>
      </c>
      <c r="F222" s="259" t="s">
        <v>1273</v>
      </c>
      <c r="G222" s="262">
        <v>547200</v>
      </c>
      <c r="H222" s="276" t="s">
        <v>1273</v>
      </c>
      <c r="I222" s="262">
        <v>547200</v>
      </c>
      <c r="J222" s="259" t="s">
        <v>403</v>
      </c>
      <c r="K222" s="259" t="s">
        <v>2125</v>
      </c>
      <c r="L222" s="135"/>
      <c r="M222" s="135"/>
      <c r="N222" s="135"/>
    </row>
    <row r="223" spans="1:14" s="286" customFormat="1" ht="51">
      <c r="A223" s="243">
        <v>71</v>
      </c>
      <c r="B223" s="266" t="s">
        <v>2093</v>
      </c>
      <c r="C223" s="268">
        <v>308400</v>
      </c>
      <c r="D223" s="268">
        <v>308400</v>
      </c>
      <c r="E223" s="243" t="s">
        <v>25</v>
      </c>
      <c r="F223" s="259" t="s">
        <v>1274</v>
      </c>
      <c r="G223" s="262">
        <v>308400</v>
      </c>
      <c r="H223" s="277" t="s">
        <v>1277</v>
      </c>
      <c r="I223" s="268">
        <v>308400</v>
      </c>
      <c r="J223" s="266" t="s">
        <v>2408</v>
      </c>
      <c r="K223" s="266" t="s">
        <v>2126</v>
      </c>
      <c r="L223" s="135"/>
      <c r="M223" s="135"/>
      <c r="N223" s="135"/>
    </row>
    <row r="224" spans="1:14" s="286" customFormat="1" ht="76.5">
      <c r="A224" s="244"/>
      <c r="B224" s="269"/>
      <c r="C224" s="271"/>
      <c r="D224" s="271"/>
      <c r="E224" s="244"/>
      <c r="F224" s="259" t="s">
        <v>1275</v>
      </c>
      <c r="G224" s="262">
        <v>318000</v>
      </c>
      <c r="H224" s="279"/>
      <c r="I224" s="271"/>
      <c r="J224" s="269"/>
      <c r="K224" s="269"/>
      <c r="L224" s="135"/>
      <c r="M224" s="135"/>
      <c r="N224" s="135"/>
    </row>
    <row r="225" spans="1:14" s="286" customFormat="1" ht="25.5">
      <c r="A225" s="245"/>
      <c r="B225" s="272"/>
      <c r="C225" s="274"/>
      <c r="D225" s="274"/>
      <c r="E225" s="245"/>
      <c r="F225" s="259" t="s">
        <v>1276</v>
      </c>
      <c r="G225" s="262">
        <v>318000</v>
      </c>
      <c r="H225" s="278"/>
      <c r="I225" s="274"/>
      <c r="J225" s="272"/>
      <c r="K225" s="272"/>
      <c r="L225" s="135"/>
      <c r="M225" s="135"/>
      <c r="N225" s="135"/>
    </row>
    <row r="226" spans="1:14" s="286" customFormat="1" ht="51">
      <c r="A226" s="243">
        <v>72</v>
      </c>
      <c r="B226" s="266" t="s">
        <v>2094</v>
      </c>
      <c r="C226" s="268">
        <v>308400</v>
      </c>
      <c r="D226" s="268">
        <v>308400</v>
      </c>
      <c r="E226" s="243" t="s">
        <v>25</v>
      </c>
      <c r="F226" s="259" t="s">
        <v>1278</v>
      </c>
      <c r="G226" s="262">
        <v>308400</v>
      </c>
      <c r="H226" s="277" t="s">
        <v>1282</v>
      </c>
      <c r="I226" s="268">
        <v>308400</v>
      </c>
      <c r="J226" s="266" t="s">
        <v>2408</v>
      </c>
      <c r="K226" s="266" t="s">
        <v>2127</v>
      </c>
      <c r="L226" s="135"/>
      <c r="M226" s="135"/>
      <c r="N226" s="135"/>
    </row>
    <row r="227" spans="1:14" s="286" customFormat="1" ht="76.5">
      <c r="A227" s="244"/>
      <c r="B227" s="269"/>
      <c r="C227" s="271"/>
      <c r="D227" s="271"/>
      <c r="E227" s="244"/>
      <c r="F227" s="259" t="s">
        <v>1279</v>
      </c>
      <c r="G227" s="262">
        <v>318000</v>
      </c>
      <c r="H227" s="279"/>
      <c r="I227" s="271"/>
      <c r="J227" s="269"/>
      <c r="K227" s="269"/>
      <c r="L227" s="135"/>
      <c r="M227" s="135"/>
      <c r="N227" s="135"/>
    </row>
    <row r="228" spans="1:14" s="286" customFormat="1" ht="25.5">
      <c r="A228" s="245"/>
      <c r="B228" s="272"/>
      <c r="C228" s="274"/>
      <c r="D228" s="274"/>
      <c r="E228" s="245"/>
      <c r="F228" s="259" t="s">
        <v>1276</v>
      </c>
      <c r="G228" s="262">
        <v>318000</v>
      </c>
      <c r="H228" s="278"/>
      <c r="I228" s="274"/>
      <c r="J228" s="272"/>
      <c r="K228" s="272"/>
      <c r="L228" s="135"/>
      <c r="M228" s="135"/>
      <c r="N228" s="135"/>
    </row>
    <row r="229" spans="1:14" s="286" customFormat="1" ht="76.5">
      <c r="A229" s="243">
        <v>73</v>
      </c>
      <c r="B229" s="266" t="s">
        <v>2095</v>
      </c>
      <c r="C229" s="268">
        <v>294000</v>
      </c>
      <c r="D229" s="268">
        <v>294000</v>
      </c>
      <c r="E229" s="243" t="s">
        <v>25</v>
      </c>
      <c r="F229" s="259" t="s">
        <v>1281</v>
      </c>
      <c r="G229" s="262">
        <v>294000</v>
      </c>
      <c r="H229" s="277" t="s">
        <v>1282</v>
      </c>
      <c r="I229" s="268">
        <v>294000</v>
      </c>
      <c r="J229" s="266" t="s">
        <v>2408</v>
      </c>
      <c r="K229" s="266" t="s">
        <v>2128</v>
      </c>
      <c r="L229" s="135"/>
      <c r="M229" s="135"/>
      <c r="N229" s="135"/>
    </row>
    <row r="230" spans="1:14" s="286" customFormat="1" ht="51">
      <c r="A230" s="244"/>
      <c r="B230" s="269"/>
      <c r="C230" s="271"/>
      <c r="D230" s="271"/>
      <c r="E230" s="244"/>
      <c r="F230" s="259" t="s">
        <v>1280</v>
      </c>
      <c r="G230" s="262">
        <v>304000</v>
      </c>
      <c r="H230" s="279"/>
      <c r="I230" s="271"/>
      <c r="J230" s="269"/>
      <c r="K230" s="269"/>
      <c r="L230" s="135"/>
      <c r="M230" s="135"/>
      <c r="N230" s="135"/>
    </row>
    <row r="231" spans="1:14" s="286" customFormat="1" ht="25.5">
      <c r="A231" s="245"/>
      <c r="B231" s="272"/>
      <c r="C231" s="274"/>
      <c r="D231" s="274"/>
      <c r="E231" s="245"/>
      <c r="F231" s="259" t="s">
        <v>1276</v>
      </c>
      <c r="G231" s="262">
        <v>318000</v>
      </c>
      <c r="H231" s="278"/>
      <c r="I231" s="274"/>
      <c r="J231" s="272"/>
      <c r="K231" s="272"/>
      <c r="L231" s="135"/>
      <c r="M231" s="135"/>
      <c r="N231" s="135"/>
    </row>
    <row r="232" spans="1:14" s="286" customFormat="1" ht="102">
      <c r="A232" s="154">
        <v>74</v>
      </c>
      <c r="B232" s="259" t="s">
        <v>2096</v>
      </c>
      <c r="C232" s="262">
        <v>5205.49</v>
      </c>
      <c r="D232" s="262">
        <v>5205.49</v>
      </c>
      <c r="E232" s="154" t="s">
        <v>25</v>
      </c>
      <c r="F232" s="276" t="s">
        <v>1284</v>
      </c>
      <c r="G232" s="262">
        <v>5205.49</v>
      </c>
      <c r="H232" s="276" t="s">
        <v>1286</v>
      </c>
      <c r="I232" s="262">
        <v>5205.49</v>
      </c>
      <c r="J232" s="259" t="s">
        <v>155</v>
      </c>
      <c r="K232" s="259" t="s">
        <v>1028</v>
      </c>
      <c r="L232" s="135"/>
      <c r="M232" s="135"/>
      <c r="N232" s="135"/>
    </row>
    <row r="233" spans="1:14" s="286" customFormat="1" ht="102">
      <c r="A233" s="154">
        <v>75</v>
      </c>
      <c r="B233" s="259" t="s">
        <v>2042</v>
      </c>
      <c r="C233" s="262">
        <v>141047.4</v>
      </c>
      <c r="D233" s="262">
        <v>141047.4</v>
      </c>
      <c r="E233" s="154" t="s">
        <v>25</v>
      </c>
      <c r="F233" s="276" t="s">
        <v>1285</v>
      </c>
      <c r="G233" s="262">
        <v>141047.4</v>
      </c>
      <c r="H233" s="276" t="s">
        <v>1287</v>
      </c>
      <c r="I233" s="262">
        <v>141047.4</v>
      </c>
      <c r="J233" s="259" t="s">
        <v>403</v>
      </c>
      <c r="K233" s="259" t="s">
        <v>494</v>
      </c>
      <c r="L233" s="135"/>
      <c r="M233" s="135"/>
      <c r="N233" s="135"/>
    </row>
    <row r="234" spans="1:14" s="286" customFormat="1" ht="51">
      <c r="A234" s="243">
        <v>76</v>
      </c>
      <c r="B234" s="266" t="s">
        <v>420</v>
      </c>
      <c r="C234" s="268">
        <v>340000</v>
      </c>
      <c r="D234" s="268">
        <v>340000</v>
      </c>
      <c r="E234" s="243" t="s">
        <v>25</v>
      </c>
      <c r="F234" s="276" t="s">
        <v>1288</v>
      </c>
      <c r="G234" s="262">
        <v>340000</v>
      </c>
      <c r="H234" s="277" t="s">
        <v>1291</v>
      </c>
      <c r="I234" s="268">
        <v>340000</v>
      </c>
      <c r="J234" s="266" t="s">
        <v>2408</v>
      </c>
      <c r="K234" s="266" t="s">
        <v>495</v>
      </c>
      <c r="L234" s="135"/>
      <c r="M234" s="135"/>
      <c r="N234" s="135"/>
    </row>
    <row r="235" spans="1:14" s="286" customFormat="1" ht="51">
      <c r="A235" s="244"/>
      <c r="B235" s="269"/>
      <c r="C235" s="271"/>
      <c r="D235" s="271"/>
      <c r="E235" s="244"/>
      <c r="F235" s="276" t="s">
        <v>1289</v>
      </c>
      <c r="G235" s="262">
        <v>370000</v>
      </c>
      <c r="H235" s="279"/>
      <c r="I235" s="271"/>
      <c r="J235" s="269"/>
      <c r="K235" s="269"/>
      <c r="L235" s="135"/>
      <c r="M235" s="135"/>
      <c r="N235" s="135"/>
    </row>
    <row r="236" spans="1:14" s="286" customFormat="1" ht="51">
      <c r="A236" s="245"/>
      <c r="B236" s="272"/>
      <c r="C236" s="274"/>
      <c r="D236" s="274"/>
      <c r="E236" s="245"/>
      <c r="F236" s="259" t="s">
        <v>1290</v>
      </c>
      <c r="G236" s="262">
        <v>450000</v>
      </c>
      <c r="H236" s="278"/>
      <c r="I236" s="274"/>
      <c r="J236" s="272"/>
      <c r="K236" s="272"/>
      <c r="L236" s="135"/>
      <c r="M236" s="135"/>
      <c r="N236" s="135"/>
    </row>
    <row r="237" spans="1:14" s="286" customFormat="1" ht="255">
      <c r="A237" s="154">
        <v>77</v>
      </c>
      <c r="B237" s="259" t="s">
        <v>2320</v>
      </c>
      <c r="C237" s="262">
        <v>17046000</v>
      </c>
      <c r="D237" s="262">
        <v>17046000</v>
      </c>
      <c r="E237" s="154" t="s">
        <v>25</v>
      </c>
      <c r="F237" s="154" t="s">
        <v>1142</v>
      </c>
      <c r="G237" s="262">
        <v>16612800</v>
      </c>
      <c r="H237" s="276" t="s">
        <v>1142</v>
      </c>
      <c r="I237" s="262">
        <v>16612800</v>
      </c>
      <c r="J237" s="259" t="s">
        <v>403</v>
      </c>
      <c r="K237" s="259" t="s">
        <v>496</v>
      </c>
      <c r="L237" s="135"/>
      <c r="M237" s="135"/>
      <c r="N237" s="135"/>
    </row>
    <row r="238" spans="1:14" s="286" customFormat="1" ht="127.5">
      <c r="A238" s="154">
        <v>78</v>
      </c>
      <c r="B238" s="259" t="s">
        <v>2097</v>
      </c>
      <c r="C238" s="262">
        <v>1120800</v>
      </c>
      <c r="D238" s="262">
        <v>1120800</v>
      </c>
      <c r="E238" s="154" t="s">
        <v>25</v>
      </c>
      <c r="F238" s="276" t="s">
        <v>1292</v>
      </c>
      <c r="G238" s="262">
        <v>1092000</v>
      </c>
      <c r="H238" s="276" t="s">
        <v>1142</v>
      </c>
      <c r="I238" s="262">
        <v>1092000</v>
      </c>
      <c r="J238" s="259" t="s">
        <v>403</v>
      </c>
      <c r="K238" s="259" t="s">
        <v>497</v>
      </c>
      <c r="L238" s="135"/>
      <c r="M238" s="135"/>
      <c r="N238" s="135"/>
    </row>
    <row r="239" spans="1:14" s="286" customFormat="1" ht="153">
      <c r="A239" s="154">
        <v>79</v>
      </c>
      <c r="B239" s="259" t="s">
        <v>2098</v>
      </c>
      <c r="C239" s="262">
        <v>554400</v>
      </c>
      <c r="D239" s="262">
        <v>554400</v>
      </c>
      <c r="E239" s="154" t="s">
        <v>25</v>
      </c>
      <c r="F239" s="276" t="s">
        <v>1292</v>
      </c>
      <c r="G239" s="262">
        <v>540000</v>
      </c>
      <c r="H239" s="276" t="s">
        <v>1366</v>
      </c>
      <c r="I239" s="262">
        <v>540000</v>
      </c>
      <c r="J239" s="259" t="s">
        <v>403</v>
      </c>
      <c r="K239" s="259" t="s">
        <v>498</v>
      </c>
      <c r="L239" s="135"/>
      <c r="M239" s="135"/>
      <c r="N239" s="135"/>
    </row>
    <row r="240" spans="1:14" s="286" customFormat="1" ht="127.5">
      <c r="A240" s="154">
        <v>80</v>
      </c>
      <c r="B240" s="259" t="s">
        <v>2099</v>
      </c>
      <c r="C240" s="262">
        <v>554400</v>
      </c>
      <c r="D240" s="262">
        <v>554400</v>
      </c>
      <c r="E240" s="154" t="s">
        <v>25</v>
      </c>
      <c r="F240" s="276" t="s">
        <v>1292</v>
      </c>
      <c r="G240" s="262">
        <v>540000</v>
      </c>
      <c r="H240" s="276" t="s">
        <v>1142</v>
      </c>
      <c r="I240" s="262">
        <v>540000</v>
      </c>
      <c r="J240" s="259" t="s">
        <v>403</v>
      </c>
      <c r="K240" s="259" t="s">
        <v>499</v>
      </c>
      <c r="L240" s="135"/>
      <c r="M240" s="135"/>
      <c r="N240" s="135"/>
    </row>
    <row r="241" spans="1:14" s="286" customFormat="1" ht="76.5">
      <c r="A241" s="243">
        <v>81</v>
      </c>
      <c r="B241" s="266" t="s">
        <v>2101</v>
      </c>
      <c r="C241" s="268">
        <v>3931200</v>
      </c>
      <c r="D241" s="268">
        <v>3931200</v>
      </c>
      <c r="E241" s="243" t="s">
        <v>76</v>
      </c>
      <c r="F241" s="259" t="s">
        <v>1293</v>
      </c>
      <c r="G241" s="262">
        <v>3931200</v>
      </c>
      <c r="H241" s="277" t="s">
        <v>1297</v>
      </c>
      <c r="I241" s="268">
        <v>3912000</v>
      </c>
      <c r="J241" s="266" t="s">
        <v>413</v>
      </c>
      <c r="K241" s="266" t="s">
        <v>500</v>
      </c>
      <c r="L241" s="135"/>
      <c r="M241" s="135"/>
      <c r="N241" s="135"/>
    </row>
    <row r="242" spans="1:14" s="286" customFormat="1" ht="76.5">
      <c r="A242" s="244"/>
      <c r="B242" s="269"/>
      <c r="C242" s="271"/>
      <c r="D242" s="271"/>
      <c r="E242" s="244"/>
      <c r="F242" s="259" t="s">
        <v>1294</v>
      </c>
      <c r="G242" s="262">
        <v>3912000</v>
      </c>
      <c r="H242" s="279"/>
      <c r="I242" s="271"/>
      <c r="J242" s="269"/>
      <c r="K242" s="269"/>
      <c r="L242" s="135"/>
      <c r="M242" s="135"/>
      <c r="N242" s="135"/>
    </row>
    <row r="243" spans="1:14" s="286" customFormat="1" ht="153">
      <c r="A243" s="245"/>
      <c r="B243" s="272"/>
      <c r="C243" s="274"/>
      <c r="D243" s="274"/>
      <c r="E243" s="245"/>
      <c r="F243" s="259" t="s">
        <v>2054</v>
      </c>
      <c r="G243" s="262" t="s">
        <v>2053</v>
      </c>
      <c r="H243" s="278"/>
      <c r="I243" s="274"/>
      <c r="J243" s="272"/>
      <c r="K243" s="272"/>
      <c r="L243" s="135"/>
      <c r="M243" s="135"/>
      <c r="N243" s="135"/>
    </row>
    <row r="244" spans="1:14" s="286" customFormat="1" ht="76.5">
      <c r="A244" s="243">
        <v>82</v>
      </c>
      <c r="B244" s="266" t="s">
        <v>2102</v>
      </c>
      <c r="C244" s="268">
        <v>11700000</v>
      </c>
      <c r="D244" s="268">
        <v>11700000</v>
      </c>
      <c r="E244" s="243" t="s">
        <v>76</v>
      </c>
      <c r="F244" s="259" t="s">
        <v>1222</v>
      </c>
      <c r="G244" s="262">
        <v>11694000</v>
      </c>
      <c r="H244" s="277" t="s">
        <v>1296</v>
      </c>
      <c r="I244" s="268">
        <v>11670000</v>
      </c>
      <c r="J244" s="266" t="s">
        <v>155</v>
      </c>
      <c r="K244" s="266" t="s">
        <v>501</v>
      </c>
      <c r="L244" s="135"/>
      <c r="M244" s="135"/>
      <c r="N244" s="135"/>
    </row>
    <row r="245" spans="1:14" s="286" customFormat="1" ht="51">
      <c r="A245" s="245"/>
      <c r="B245" s="272"/>
      <c r="C245" s="274"/>
      <c r="D245" s="274"/>
      <c r="E245" s="245"/>
      <c r="F245" s="259" t="s">
        <v>1295</v>
      </c>
      <c r="G245" s="262">
        <v>11670000</v>
      </c>
      <c r="H245" s="278"/>
      <c r="I245" s="274"/>
      <c r="J245" s="272"/>
      <c r="K245" s="272"/>
      <c r="L245" s="135"/>
      <c r="M245" s="135"/>
      <c r="N245" s="135"/>
    </row>
    <row r="246" spans="1:14" s="286" customFormat="1" ht="102">
      <c r="A246" s="154">
        <v>83</v>
      </c>
      <c r="B246" s="259" t="s">
        <v>2043</v>
      </c>
      <c r="C246" s="262">
        <v>61174.04</v>
      </c>
      <c r="D246" s="262">
        <v>61174.04</v>
      </c>
      <c r="E246" s="154" t="s">
        <v>25</v>
      </c>
      <c r="F246" s="276" t="s">
        <v>1299</v>
      </c>
      <c r="G246" s="262">
        <v>61174.04</v>
      </c>
      <c r="H246" s="276" t="s">
        <v>1367</v>
      </c>
      <c r="I246" s="262">
        <v>61174.04</v>
      </c>
      <c r="J246" s="259" t="s">
        <v>155</v>
      </c>
      <c r="K246" s="259" t="s">
        <v>502</v>
      </c>
      <c r="L246" s="135"/>
      <c r="M246" s="135"/>
      <c r="N246" s="135"/>
    </row>
    <row r="247" spans="1:14" s="286" customFormat="1" ht="102">
      <c r="A247" s="154">
        <v>84</v>
      </c>
      <c r="B247" s="259" t="s">
        <v>750</v>
      </c>
      <c r="C247" s="262">
        <v>29050</v>
      </c>
      <c r="D247" s="262">
        <v>29050</v>
      </c>
      <c r="E247" s="154" t="s">
        <v>25</v>
      </c>
      <c r="F247" s="276" t="s">
        <v>1300</v>
      </c>
      <c r="G247" s="262">
        <v>29050</v>
      </c>
      <c r="H247" s="276" t="s">
        <v>1300</v>
      </c>
      <c r="I247" s="262">
        <v>29050</v>
      </c>
      <c r="J247" s="259" t="s">
        <v>155</v>
      </c>
      <c r="K247" s="259" t="s">
        <v>1027</v>
      </c>
      <c r="L247" s="135"/>
      <c r="M247" s="135"/>
      <c r="N247" s="135"/>
    </row>
    <row r="248" spans="1:14" s="286" customFormat="1" ht="102">
      <c r="A248" s="154">
        <v>85</v>
      </c>
      <c r="B248" s="259" t="s">
        <v>421</v>
      </c>
      <c r="C248" s="262" t="s">
        <v>422</v>
      </c>
      <c r="D248" s="262" t="s">
        <v>422</v>
      </c>
      <c r="E248" s="154" t="s">
        <v>25</v>
      </c>
      <c r="F248" s="276" t="s">
        <v>1301</v>
      </c>
      <c r="G248" s="262">
        <v>37499.22</v>
      </c>
      <c r="H248" s="276" t="s">
        <v>1368</v>
      </c>
      <c r="I248" s="262">
        <v>37499.22</v>
      </c>
      <c r="J248" s="259" t="s">
        <v>423</v>
      </c>
      <c r="K248" s="259" t="s">
        <v>2124</v>
      </c>
      <c r="L248" s="135"/>
      <c r="M248" s="135"/>
      <c r="N248" s="135"/>
    </row>
    <row r="249" spans="1:14" s="286" customFormat="1" ht="102">
      <c r="A249" s="154">
        <v>86</v>
      </c>
      <c r="B249" s="259" t="s">
        <v>424</v>
      </c>
      <c r="C249" s="262">
        <v>48000</v>
      </c>
      <c r="D249" s="262">
        <v>48000</v>
      </c>
      <c r="E249" s="154" t="s">
        <v>25</v>
      </c>
      <c r="F249" s="276" t="s">
        <v>1302</v>
      </c>
      <c r="G249" s="262">
        <v>48000</v>
      </c>
      <c r="H249" s="276" t="s">
        <v>1369</v>
      </c>
      <c r="I249" s="262">
        <v>48000</v>
      </c>
      <c r="J249" s="259" t="s">
        <v>155</v>
      </c>
      <c r="K249" s="259" t="s">
        <v>503</v>
      </c>
      <c r="L249" s="135"/>
      <c r="M249" s="135"/>
      <c r="N249" s="135"/>
    </row>
    <row r="250" spans="1:14" s="286" customFormat="1" ht="102">
      <c r="A250" s="154">
        <v>87</v>
      </c>
      <c r="B250" s="259" t="s">
        <v>425</v>
      </c>
      <c r="C250" s="262">
        <v>26400</v>
      </c>
      <c r="D250" s="262">
        <v>26400</v>
      </c>
      <c r="E250" s="154" t="s">
        <v>25</v>
      </c>
      <c r="F250" s="276" t="s">
        <v>1302</v>
      </c>
      <c r="G250" s="262">
        <v>26400</v>
      </c>
      <c r="H250" s="276" t="s">
        <v>1369</v>
      </c>
      <c r="I250" s="262">
        <v>26400</v>
      </c>
      <c r="J250" s="259" t="s">
        <v>155</v>
      </c>
      <c r="K250" s="259" t="s">
        <v>504</v>
      </c>
      <c r="L250" s="135"/>
      <c r="M250" s="135"/>
      <c r="N250" s="135"/>
    </row>
    <row r="251" spans="1:14" s="286" customFormat="1" ht="102">
      <c r="A251" s="154">
        <v>88</v>
      </c>
      <c r="B251" s="259" t="s">
        <v>439</v>
      </c>
      <c r="C251" s="262">
        <v>24000</v>
      </c>
      <c r="D251" s="262">
        <v>24000</v>
      </c>
      <c r="E251" s="154" t="s">
        <v>25</v>
      </c>
      <c r="F251" s="276" t="s">
        <v>1303</v>
      </c>
      <c r="G251" s="262">
        <v>24000</v>
      </c>
      <c r="H251" s="276" t="s">
        <v>1303</v>
      </c>
      <c r="I251" s="262">
        <v>24000</v>
      </c>
      <c r="J251" s="259" t="s">
        <v>155</v>
      </c>
      <c r="K251" s="259" t="s">
        <v>1026</v>
      </c>
      <c r="L251" s="135"/>
      <c r="M251" s="135"/>
      <c r="N251" s="135"/>
    </row>
    <row r="252" spans="1:14" s="286" customFormat="1" ht="127.5">
      <c r="A252" s="154">
        <v>89</v>
      </c>
      <c r="B252" s="259" t="s">
        <v>2103</v>
      </c>
      <c r="C252" s="262">
        <v>1663200</v>
      </c>
      <c r="D252" s="262">
        <v>1663200</v>
      </c>
      <c r="E252" s="154" t="s">
        <v>25</v>
      </c>
      <c r="F252" s="275" t="s">
        <v>1304</v>
      </c>
      <c r="G252" s="262">
        <v>1504800</v>
      </c>
      <c r="H252" s="276" t="s">
        <v>1305</v>
      </c>
      <c r="I252" s="262">
        <v>1504800</v>
      </c>
      <c r="J252" s="259" t="s">
        <v>155</v>
      </c>
      <c r="K252" s="259" t="s">
        <v>505</v>
      </c>
      <c r="L252" s="135"/>
      <c r="M252" s="135"/>
      <c r="N252" s="135"/>
    </row>
    <row r="253" spans="1:14" s="286" customFormat="1" ht="255">
      <c r="A253" s="154">
        <v>90</v>
      </c>
      <c r="B253" s="259" t="s">
        <v>2104</v>
      </c>
      <c r="C253" s="262">
        <v>1108800</v>
      </c>
      <c r="D253" s="262">
        <v>1108800</v>
      </c>
      <c r="E253" s="154" t="s">
        <v>25</v>
      </c>
      <c r="F253" s="275" t="s">
        <v>1305</v>
      </c>
      <c r="G253" s="262">
        <v>1003200</v>
      </c>
      <c r="H253" s="276" t="s">
        <v>1305</v>
      </c>
      <c r="I253" s="262">
        <v>1003200</v>
      </c>
      <c r="J253" s="259" t="s">
        <v>155</v>
      </c>
      <c r="K253" s="259" t="s">
        <v>506</v>
      </c>
      <c r="L253" s="135"/>
      <c r="M253" s="135"/>
      <c r="N253" s="135"/>
    </row>
    <row r="254" spans="1:14" s="286" customFormat="1" ht="102">
      <c r="A254" s="154">
        <v>91</v>
      </c>
      <c r="B254" s="259" t="s">
        <v>426</v>
      </c>
      <c r="C254" s="262">
        <v>23500</v>
      </c>
      <c r="D254" s="262">
        <v>23500</v>
      </c>
      <c r="E254" s="154" t="s">
        <v>25</v>
      </c>
      <c r="F254" s="275" t="s">
        <v>1306</v>
      </c>
      <c r="G254" s="262">
        <v>23500</v>
      </c>
      <c r="H254" s="276" t="s">
        <v>1370</v>
      </c>
      <c r="I254" s="262">
        <v>23500</v>
      </c>
      <c r="J254" s="259" t="s">
        <v>72</v>
      </c>
      <c r="K254" s="259" t="s">
        <v>507</v>
      </c>
      <c r="L254" s="135"/>
      <c r="M254" s="135"/>
      <c r="N254" s="135"/>
    </row>
    <row r="255" spans="1:14" s="286" customFormat="1" ht="229.5">
      <c r="A255" s="154">
        <v>92</v>
      </c>
      <c r="B255" s="259" t="s">
        <v>2105</v>
      </c>
      <c r="C255" s="262">
        <v>21406000</v>
      </c>
      <c r="D255" s="262">
        <v>21406000</v>
      </c>
      <c r="E255" s="154" t="s">
        <v>76</v>
      </c>
      <c r="F255" s="275" t="s">
        <v>1307</v>
      </c>
      <c r="G255" s="262">
        <v>17694600</v>
      </c>
      <c r="H255" s="276" t="s">
        <v>1307</v>
      </c>
      <c r="I255" s="262">
        <v>17694600</v>
      </c>
      <c r="J255" s="259" t="s">
        <v>427</v>
      </c>
      <c r="K255" s="259" t="s">
        <v>508</v>
      </c>
      <c r="L255" s="135"/>
      <c r="M255" s="135"/>
      <c r="N255" s="135"/>
    </row>
    <row r="256" spans="1:14" s="286" customFormat="1" ht="76.5">
      <c r="A256" s="154">
        <v>93</v>
      </c>
      <c r="B256" s="259" t="s">
        <v>416</v>
      </c>
      <c r="C256" s="262">
        <v>17280000</v>
      </c>
      <c r="D256" s="262">
        <v>17280000</v>
      </c>
      <c r="E256" s="154" t="s">
        <v>25</v>
      </c>
      <c r="F256" s="276" t="s">
        <v>1231</v>
      </c>
      <c r="G256" s="262">
        <v>17280000</v>
      </c>
      <c r="H256" s="276" t="s">
        <v>1362</v>
      </c>
      <c r="I256" s="262">
        <v>17280000</v>
      </c>
      <c r="J256" s="259" t="s">
        <v>417</v>
      </c>
      <c r="K256" s="259" t="s">
        <v>2402</v>
      </c>
      <c r="L256" s="135"/>
      <c r="M256" s="135"/>
      <c r="N256" s="135"/>
    </row>
    <row r="257" spans="1:14" s="286" customFormat="1" ht="102">
      <c r="A257" s="154">
        <v>94</v>
      </c>
      <c r="B257" s="259" t="s">
        <v>452</v>
      </c>
      <c r="C257" s="262">
        <v>1331520</v>
      </c>
      <c r="D257" s="262">
        <v>1331520</v>
      </c>
      <c r="E257" s="154" t="s">
        <v>25</v>
      </c>
      <c r="F257" s="276" t="s">
        <v>1308</v>
      </c>
      <c r="G257" s="262">
        <v>1331520</v>
      </c>
      <c r="H257" s="276" t="s">
        <v>1371</v>
      </c>
      <c r="I257" s="262">
        <v>1331520</v>
      </c>
      <c r="J257" s="259" t="s">
        <v>155</v>
      </c>
      <c r="K257" s="259" t="s">
        <v>509</v>
      </c>
      <c r="L257" s="135"/>
      <c r="M257" s="135"/>
      <c r="N257" s="135"/>
    </row>
    <row r="258" spans="1:14" s="286" customFormat="1" ht="102">
      <c r="A258" s="154">
        <v>95</v>
      </c>
      <c r="B258" s="259" t="s">
        <v>453</v>
      </c>
      <c r="C258" s="262">
        <v>524400</v>
      </c>
      <c r="D258" s="262">
        <v>524400</v>
      </c>
      <c r="E258" s="154" t="s">
        <v>25</v>
      </c>
      <c r="F258" s="275" t="s">
        <v>1309</v>
      </c>
      <c r="G258" s="262">
        <v>524400</v>
      </c>
      <c r="H258" s="276" t="s">
        <v>1371</v>
      </c>
      <c r="I258" s="262">
        <v>524400</v>
      </c>
      <c r="J258" s="259" t="s">
        <v>155</v>
      </c>
      <c r="K258" s="259" t="s">
        <v>510</v>
      </c>
      <c r="L258" s="135"/>
      <c r="M258" s="135"/>
      <c r="N258" s="135"/>
    </row>
    <row r="259" spans="1:14" s="286" customFormat="1" ht="76.5">
      <c r="A259" s="154">
        <v>96</v>
      </c>
      <c r="B259" s="259" t="s">
        <v>2044</v>
      </c>
      <c r="C259" s="262">
        <v>542400</v>
      </c>
      <c r="D259" s="262">
        <v>542400</v>
      </c>
      <c r="E259" s="154" t="s">
        <v>25</v>
      </c>
      <c r="F259" s="275" t="s">
        <v>1310</v>
      </c>
      <c r="G259" s="262">
        <v>542400</v>
      </c>
      <c r="H259" s="276" t="s">
        <v>1371</v>
      </c>
      <c r="I259" s="262">
        <v>542400</v>
      </c>
      <c r="J259" s="259" t="s">
        <v>155</v>
      </c>
      <c r="K259" s="259" t="s">
        <v>511</v>
      </c>
      <c r="L259" s="135"/>
      <c r="M259" s="135"/>
      <c r="N259" s="135"/>
    </row>
    <row r="260" spans="1:14" s="286" customFormat="1" ht="102">
      <c r="A260" s="154">
        <v>97</v>
      </c>
      <c r="B260" s="259" t="s">
        <v>2106</v>
      </c>
      <c r="C260" s="262">
        <v>23560</v>
      </c>
      <c r="D260" s="262">
        <v>23560</v>
      </c>
      <c r="E260" s="154" t="s">
        <v>25</v>
      </c>
      <c r="F260" s="275" t="s">
        <v>1311</v>
      </c>
      <c r="G260" s="262">
        <v>23560</v>
      </c>
      <c r="H260" s="276" t="s">
        <v>1372</v>
      </c>
      <c r="I260" s="262">
        <v>23560</v>
      </c>
      <c r="J260" s="259" t="s">
        <v>352</v>
      </c>
      <c r="K260" s="259" t="s">
        <v>512</v>
      </c>
      <c r="L260" s="135"/>
      <c r="M260" s="135"/>
      <c r="N260" s="135"/>
    </row>
    <row r="261" spans="1:14" s="286" customFormat="1" ht="76.5">
      <c r="A261" s="243">
        <v>98</v>
      </c>
      <c r="B261" s="266" t="s">
        <v>2107</v>
      </c>
      <c r="C261" s="268">
        <v>7950000</v>
      </c>
      <c r="D261" s="268">
        <v>7950000</v>
      </c>
      <c r="E261" s="243" t="s">
        <v>76</v>
      </c>
      <c r="F261" s="275" t="s">
        <v>1312</v>
      </c>
      <c r="G261" s="262">
        <v>7912000</v>
      </c>
      <c r="H261" s="277" t="s">
        <v>1373</v>
      </c>
      <c r="I261" s="268">
        <v>7890000</v>
      </c>
      <c r="J261" s="266" t="s">
        <v>411</v>
      </c>
      <c r="K261" s="266" t="s">
        <v>513</v>
      </c>
      <c r="L261" s="135"/>
      <c r="M261" s="135"/>
      <c r="N261" s="135"/>
    </row>
    <row r="262" spans="1:14" s="286" customFormat="1" ht="25.5">
      <c r="A262" s="245"/>
      <c r="B262" s="272"/>
      <c r="C262" s="274"/>
      <c r="D262" s="274"/>
      <c r="E262" s="245"/>
      <c r="F262" s="259" t="s">
        <v>1313</v>
      </c>
      <c r="G262" s="262">
        <v>7890000</v>
      </c>
      <c r="H262" s="278"/>
      <c r="I262" s="274"/>
      <c r="J262" s="272"/>
      <c r="K262" s="272"/>
      <c r="L262" s="135"/>
      <c r="M262" s="135"/>
      <c r="N262" s="135"/>
    </row>
    <row r="263" spans="1:14" s="286" customFormat="1" ht="178.5">
      <c r="A263" s="154">
        <v>99</v>
      </c>
      <c r="B263" s="259" t="s">
        <v>2108</v>
      </c>
      <c r="C263" s="262">
        <v>93600</v>
      </c>
      <c r="D263" s="262">
        <v>93600</v>
      </c>
      <c r="E263" s="154" t="s">
        <v>25</v>
      </c>
      <c r="F263" s="276" t="s">
        <v>1314</v>
      </c>
      <c r="G263" s="262">
        <v>93600</v>
      </c>
      <c r="H263" s="276" t="s">
        <v>1314</v>
      </c>
      <c r="I263" s="262">
        <v>93600</v>
      </c>
      <c r="J263" s="259" t="s">
        <v>239</v>
      </c>
      <c r="K263" s="259" t="s">
        <v>514</v>
      </c>
      <c r="L263" s="135"/>
      <c r="M263" s="135"/>
      <c r="N263" s="135"/>
    </row>
    <row r="264" spans="1:14" s="286" customFormat="1" ht="102">
      <c r="A264" s="154">
        <v>100</v>
      </c>
      <c r="B264" s="259" t="s">
        <v>2109</v>
      </c>
      <c r="C264" s="262">
        <v>17500</v>
      </c>
      <c r="D264" s="262">
        <v>17500</v>
      </c>
      <c r="E264" s="154" t="s">
        <v>25</v>
      </c>
      <c r="F264" s="276" t="s">
        <v>1315</v>
      </c>
      <c r="G264" s="262">
        <v>17500</v>
      </c>
      <c r="H264" s="276" t="s">
        <v>1315</v>
      </c>
      <c r="I264" s="262">
        <v>17500</v>
      </c>
      <c r="J264" s="259" t="s">
        <v>72</v>
      </c>
      <c r="K264" s="259" t="s">
        <v>515</v>
      </c>
      <c r="L264" s="135"/>
      <c r="M264" s="135"/>
      <c r="N264" s="135"/>
    </row>
    <row r="265" spans="1:14" s="286" customFormat="1" ht="102">
      <c r="A265" s="154">
        <v>101</v>
      </c>
      <c r="B265" s="259" t="s">
        <v>451</v>
      </c>
      <c r="C265" s="262">
        <v>15000</v>
      </c>
      <c r="D265" s="262">
        <v>15000</v>
      </c>
      <c r="E265" s="154" t="s">
        <v>25</v>
      </c>
      <c r="F265" s="276" t="s">
        <v>1316</v>
      </c>
      <c r="G265" s="262">
        <v>15000</v>
      </c>
      <c r="H265" s="276" t="s">
        <v>1374</v>
      </c>
      <c r="I265" s="262">
        <v>15000</v>
      </c>
      <c r="J265" s="259" t="s">
        <v>155</v>
      </c>
      <c r="K265" s="259" t="s">
        <v>2122</v>
      </c>
      <c r="L265" s="290"/>
      <c r="M265" s="135"/>
      <c r="N265" s="135"/>
    </row>
    <row r="266" spans="1:14" s="286" customFormat="1" ht="76.5">
      <c r="A266" s="154">
        <v>102</v>
      </c>
      <c r="B266" s="259" t="s">
        <v>2110</v>
      </c>
      <c r="C266" s="262">
        <v>26400</v>
      </c>
      <c r="D266" s="262">
        <v>26400</v>
      </c>
      <c r="E266" s="154" t="s">
        <v>25</v>
      </c>
      <c r="F266" s="276" t="s">
        <v>1317</v>
      </c>
      <c r="G266" s="262">
        <v>26400</v>
      </c>
      <c r="H266" s="276" t="s">
        <v>1375</v>
      </c>
      <c r="I266" s="262">
        <v>26400</v>
      </c>
      <c r="J266" s="259" t="s">
        <v>155</v>
      </c>
      <c r="K266" s="259" t="s">
        <v>2121</v>
      </c>
      <c r="L266" s="135"/>
      <c r="M266" s="135"/>
      <c r="N266" s="135"/>
    </row>
    <row r="267" spans="1:14" s="286" customFormat="1" ht="76.5">
      <c r="A267" s="154">
        <v>103</v>
      </c>
      <c r="B267" s="259" t="s">
        <v>2111</v>
      </c>
      <c r="C267" s="262">
        <v>21250</v>
      </c>
      <c r="D267" s="262">
        <v>21250</v>
      </c>
      <c r="E267" s="154" t="s">
        <v>25</v>
      </c>
      <c r="F267" s="276" t="s">
        <v>1318</v>
      </c>
      <c r="G267" s="262">
        <v>21250</v>
      </c>
      <c r="H267" s="276" t="s">
        <v>1318</v>
      </c>
      <c r="I267" s="262">
        <v>21250</v>
      </c>
      <c r="J267" s="259" t="s">
        <v>428</v>
      </c>
      <c r="K267" s="259" t="s">
        <v>516</v>
      </c>
      <c r="L267" s="135"/>
      <c r="M267" s="135"/>
      <c r="N267" s="135"/>
    </row>
    <row r="268" spans="1:14" s="286" customFormat="1" ht="76.5">
      <c r="A268" s="154">
        <v>104</v>
      </c>
      <c r="B268" s="259" t="s">
        <v>425</v>
      </c>
      <c r="C268" s="262">
        <v>24000</v>
      </c>
      <c r="D268" s="262">
        <v>24000</v>
      </c>
      <c r="E268" s="154" t="s">
        <v>25</v>
      </c>
      <c r="F268" s="276" t="s">
        <v>1303</v>
      </c>
      <c r="G268" s="262">
        <v>24000</v>
      </c>
      <c r="H268" s="276" t="s">
        <v>1303</v>
      </c>
      <c r="I268" s="262">
        <v>24000</v>
      </c>
      <c r="J268" s="259" t="s">
        <v>155</v>
      </c>
      <c r="K268" s="259" t="s">
        <v>517</v>
      </c>
      <c r="L268" s="135"/>
      <c r="M268" s="135"/>
      <c r="N268" s="135"/>
    </row>
    <row r="269" spans="1:14" s="286" customFormat="1" ht="102">
      <c r="A269" s="154">
        <v>105</v>
      </c>
      <c r="B269" s="259" t="s">
        <v>2112</v>
      </c>
      <c r="C269" s="262">
        <v>5070.7299999999996</v>
      </c>
      <c r="D269" s="262">
        <v>5070.7299999999996</v>
      </c>
      <c r="E269" s="154" t="s">
        <v>25</v>
      </c>
      <c r="F269" s="276" t="s">
        <v>1319</v>
      </c>
      <c r="G269" s="262">
        <v>5070.7299999999996</v>
      </c>
      <c r="H269" s="276" t="s">
        <v>1376</v>
      </c>
      <c r="I269" s="262">
        <v>5070.7299999999996</v>
      </c>
      <c r="J269" s="259" t="s">
        <v>352</v>
      </c>
      <c r="K269" s="259" t="s">
        <v>518</v>
      </c>
      <c r="L269" s="135"/>
      <c r="M269" s="135"/>
      <c r="N269" s="135"/>
    </row>
    <row r="270" spans="1:14" s="286" customFormat="1" ht="102">
      <c r="A270" s="154">
        <v>106</v>
      </c>
      <c r="B270" s="259" t="s">
        <v>2113</v>
      </c>
      <c r="C270" s="262">
        <v>6779.52</v>
      </c>
      <c r="D270" s="262">
        <v>6779.52</v>
      </c>
      <c r="E270" s="154" t="s">
        <v>25</v>
      </c>
      <c r="F270" s="276" t="s">
        <v>1320</v>
      </c>
      <c r="G270" s="262">
        <v>6779.52</v>
      </c>
      <c r="H270" s="276" t="s">
        <v>1377</v>
      </c>
      <c r="I270" s="262">
        <v>6779.52</v>
      </c>
      <c r="J270" s="259" t="s">
        <v>352</v>
      </c>
      <c r="K270" s="259" t="s">
        <v>519</v>
      </c>
      <c r="L270" s="135"/>
      <c r="M270" s="135"/>
      <c r="N270" s="135"/>
    </row>
    <row r="271" spans="1:14" s="286" customFormat="1" ht="102">
      <c r="A271" s="154">
        <v>107</v>
      </c>
      <c r="B271" s="259" t="s">
        <v>2114</v>
      </c>
      <c r="C271" s="262">
        <v>5790</v>
      </c>
      <c r="D271" s="262">
        <v>5790</v>
      </c>
      <c r="E271" s="154" t="s">
        <v>25</v>
      </c>
      <c r="F271" s="276" t="s">
        <v>1321</v>
      </c>
      <c r="G271" s="262">
        <v>5790</v>
      </c>
      <c r="H271" s="276" t="s">
        <v>1378</v>
      </c>
      <c r="I271" s="262">
        <v>5790</v>
      </c>
      <c r="J271" s="259" t="s">
        <v>155</v>
      </c>
      <c r="K271" s="259" t="s">
        <v>2129</v>
      </c>
      <c r="L271" s="135"/>
      <c r="M271" s="135"/>
      <c r="N271" s="135"/>
    </row>
    <row r="272" spans="1:14" s="286" customFormat="1" ht="102">
      <c r="A272" s="154">
        <v>108</v>
      </c>
      <c r="B272" s="259" t="s">
        <v>2115</v>
      </c>
      <c r="C272" s="262">
        <v>50000</v>
      </c>
      <c r="D272" s="262">
        <v>50000</v>
      </c>
      <c r="E272" s="154" t="s">
        <v>25</v>
      </c>
      <c r="F272" s="276" t="s">
        <v>1156</v>
      </c>
      <c r="G272" s="262">
        <v>20690</v>
      </c>
      <c r="H272" s="276" t="s">
        <v>110</v>
      </c>
      <c r="I272" s="262">
        <v>20690</v>
      </c>
      <c r="J272" s="259" t="s">
        <v>155</v>
      </c>
      <c r="K272" s="259" t="s">
        <v>1025</v>
      </c>
      <c r="L272" s="135"/>
      <c r="M272" s="135"/>
      <c r="N272" s="135"/>
    </row>
    <row r="273" spans="1:14" s="286" customFormat="1" ht="127.5">
      <c r="A273" s="154">
        <v>109</v>
      </c>
      <c r="B273" s="259" t="s">
        <v>450</v>
      </c>
      <c r="C273" s="262">
        <v>60000</v>
      </c>
      <c r="D273" s="262">
        <v>60000</v>
      </c>
      <c r="E273" s="154" t="s">
        <v>25</v>
      </c>
      <c r="F273" s="276" t="s">
        <v>1322</v>
      </c>
      <c r="G273" s="262">
        <v>60000</v>
      </c>
      <c r="H273" s="276" t="s">
        <v>1322</v>
      </c>
      <c r="I273" s="262">
        <v>60000</v>
      </c>
      <c r="J273" s="259" t="s">
        <v>429</v>
      </c>
      <c r="K273" s="259" t="s">
        <v>525</v>
      </c>
      <c r="L273" s="135"/>
      <c r="M273" s="135"/>
      <c r="N273" s="135"/>
    </row>
    <row r="274" spans="1:14" s="286" customFormat="1" ht="102">
      <c r="A274" s="154">
        <v>110</v>
      </c>
      <c r="B274" s="259" t="s">
        <v>2116</v>
      </c>
      <c r="C274" s="262">
        <v>11861.7</v>
      </c>
      <c r="D274" s="262">
        <v>11861.7</v>
      </c>
      <c r="E274" s="154" t="s">
        <v>25</v>
      </c>
      <c r="F274" s="276" t="s">
        <v>1323</v>
      </c>
      <c r="G274" s="262">
        <v>11861.7</v>
      </c>
      <c r="H274" s="276" t="s">
        <v>1379</v>
      </c>
      <c r="I274" s="262">
        <v>11861.7</v>
      </c>
      <c r="J274" s="259" t="s">
        <v>155</v>
      </c>
      <c r="K274" s="259" t="s">
        <v>1024</v>
      </c>
      <c r="L274" s="135"/>
      <c r="M274" s="135"/>
      <c r="N274" s="135"/>
    </row>
    <row r="275" spans="1:14" s="286" customFormat="1" ht="127.5">
      <c r="A275" s="154">
        <v>111</v>
      </c>
      <c r="B275" s="259" t="s">
        <v>2117</v>
      </c>
      <c r="C275" s="262">
        <v>8650</v>
      </c>
      <c r="D275" s="262">
        <v>8560</v>
      </c>
      <c r="E275" s="154" t="s">
        <v>25</v>
      </c>
      <c r="F275" s="276" t="s">
        <v>1962</v>
      </c>
      <c r="G275" s="262">
        <v>8650</v>
      </c>
      <c r="H275" s="276" t="s">
        <v>1291</v>
      </c>
      <c r="I275" s="262">
        <v>8650</v>
      </c>
      <c r="J275" s="259" t="s">
        <v>155</v>
      </c>
      <c r="K275" s="259" t="s">
        <v>527</v>
      </c>
      <c r="L275" s="135"/>
      <c r="M275" s="135"/>
      <c r="N275" s="135"/>
    </row>
    <row r="276" spans="1:14" s="286" customFormat="1" ht="76.5">
      <c r="A276" s="154">
        <v>112</v>
      </c>
      <c r="B276" s="259" t="s">
        <v>430</v>
      </c>
      <c r="C276" s="262">
        <v>150000</v>
      </c>
      <c r="D276" s="262">
        <v>150000</v>
      </c>
      <c r="E276" s="154" t="s">
        <v>25</v>
      </c>
      <c r="F276" s="276" t="s">
        <v>1960</v>
      </c>
      <c r="G276" s="262">
        <v>138000</v>
      </c>
      <c r="H276" s="276" t="s">
        <v>1380</v>
      </c>
      <c r="I276" s="262">
        <v>138000</v>
      </c>
      <c r="J276" s="259" t="s">
        <v>155</v>
      </c>
      <c r="K276" s="259" t="s">
        <v>524</v>
      </c>
      <c r="L276" s="135"/>
      <c r="M276" s="135"/>
      <c r="N276" s="135"/>
    </row>
    <row r="277" spans="1:14" s="286" customFormat="1" ht="76.5">
      <c r="A277" s="154">
        <v>113</v>
      </c>
      <c r="B277" s="259" t="s">
        <v>2045</v>
      </c>
      <c r="C277" s="262">
        <v>171135.8</v>
      </c>
      <c r="D277" s="262">
        <v>171135.8</v>
      </c>
      <c r="E277" s="154" t="s">
        <v>25</v>
      </c>
      <c r="F277" s="276" t="s">
        <v>1324</v>
      </c>
      <c r="G277" s="262">
        <v>171135.8</v>
      </c>
      <c r="H277" s="276" t="s">
        <v>1381</v>
      </c>
      <c r="I277" s="262">
        <v>171135.8</v>
      </c>
      <c r="J277" s="259" t="s">
        <v>431</v>
      </c>
      <c r="K277" s="259" t="s">
        <v>523</v>
      </c>
      <c r="L277" s="135"/>
      <c r="M277" s="135"/>
      <c r="N277" s="135"/>
    </row>
    <row r="278" spans="1:14" s="286" customFormat="1" ht="76.5">
      <c r="A278" s="243">
        <v>114</v>
      </c>
      <c r="B278" s="243" t="s">
        <v>2100</v>
      </c>
      <c r="C278" s="280">
        <v>529650</v>
      </c>
      <c r="D278" s="280">
        <v>529650</v>
      </c>
      <c r="E278" s="243" t="s">
        <v>76</v>
      </c>
      <c r="F278" s="276" t="s">
        <v>2389</v>
      </c>
      <c r="G278" s="262">
        <v>497880</v>
      </c>
      <c r="H278" s="280" t="s">
        <v>1298</v>
      </c>
      <c r="I278" s="280">
        <v>288000</v>
      </c>
      <c r="J278" s="243" t="s">
        <v>155</v>
      </c>
      <c r="K278" s="243" t="s">
        <v>2403</v>
      </c>
      <c r="L278" s="135"/>
      <c r="M278" s="135"/>
      <c r="N278" s="135"/>
    </row>
    <row r="279" spans="1:14" s="286" customFormat="1" ht="25.5">
      <c r="A279" s="244"/>
      <c r="B279" s="244"/>
      <c r="C279" s="281"/>
      <c r="D279" s="281"/>
      <c r="E279" s="244"/>
      <c r="F279" s="276" t="s">
        <v>2390</v>
      </c>
      <c r="G279" s="312">
        <v>300000</v>
      </c>
      <c r="H279" s="281"/>
      <c r="I279" s="281"/>
      <c r="J279" s="244"/>
      <c r="K279" s="244"/>
      <c r="L279" s="135"/>
      <c r="M279" s="135"/>
      <c r="N279" s="135"/>
    </row>
    <row r="280" spans="1:14" s="286" customFormat="1" ht="25.5">
      <c r="A280" s="244"/>
      <c r="B280" s="244"/>
      <c r="C280" s="281"/>
      <c r="D280" s="281"/>
      <c r="E280" s="244"/>
      <c r="F280" s="276" t="s">
        <v>2391</v>
      </c>
      <c r="G280" s="312">
        <v>385200</v>
      </c>
      <c r="H280" s="281"/>
      <c r="I280" s="281"/>
      <c r="J280" s="244"/>
      <c r="K280" s="244"/>
      <c r="L280" s="135"/>
      <c r="M280" s="135"/>
      <c r="N280" s="135"/>
    </row>
    <row r="281" spans="1:14" s="286" customFormat="1" ht="51">
      <c r="A281" s="244"/>
      <c r="B281" s="244"/>
      <c r="C281" s="281"/>
      <c r="D281" s="281"/>
      <c r="E281" s="244"/>
      <c r="F281" s="276" t="s">
        <v>2392</v>
      </c>
      <c r="G281" s="312">
        <v>481500</v>
      </c>
      <c r="H281" s="281"/>
      <c r="I281" s="281"/>
      <c r="J281" s="244"/>
      <c r="K281" s="244"/>
      <c r="L281" s="135"/>
      <c r="M281" s="135"/>
      <c r="N281" s="135"/>
    </row>
    <row r="282" spans="1:14" s="286" customFormat="1" ht="51">
      <c r="A282" s="244"/>
      <c r="B282" s="244"/>
      <c r="C282" s="281"/>
      <c r="D282" s="281"/>
      <c r="E282" s="244"/>
      <c r="F282" s="259" t="s">
        <v>2393</v>
      </c>
      <c r="G282" s="312">
        <v>380500</v>
      </c>
      <c r="H282" s="281"/>
      <c r="I282" s="281"/>
      <c r="J282" s="244"/>
      <c r="K282" s="244"/>
      <c r="L282" s="135"/>
      <c r="M282" s="135"/>
      <c r="N282" s="135"/>
    </row>
    <row r="283" spans="1:14" s="286" customFormat="1" ht="25.5">
      <c r="A283" s="244"/>
      <c r="B283" s="244"/>
      <c r="C283" s="281"/>
      <c r="D283" s="281"/>
      <c r="E283" s="244"/>
      <c r="F283" s="259" t="s">
        <v>2394</v>
      </c>
      <c r="G283" s="312">
        <v>499920</v>
      </c>
      <c r="H283" s="281"/>
      <c r="I283" s="281"/>
      <c r="J283" s="244"/>
      <c r="K283" s="244"/>
      <c r="L283" s="135"/>
      <c r="M283" s="135"/>
      <c r="N283" s="135"/>
    </row>
    <row r="284" spans="1:14" s="286" customFormat="1" ht="51">
      <c r="A284" s="245"/>
      <c r="B284" s="245"/>
      <c r="C284" s="282"/>
      <c r="D284" s="282"/>
      <c r="E284" s="245"/>
      <c r="F284" s="259" t="s">
        <v>2395</v>
      </c>
      <c r="G284" s="312">
        <v>288000</v>
      </c>
      <c r="H284" s="282"/>
      <c r="I284" s="282"/>
      <c r="J284" s="245"/>
      <c r="K284" s="245"/>
      <c r="L284" s="135"/>
      <c r="M284" s="135"/>
      <c r="N284" s="135"/>
    </row>
    <row r="285" spans="1:14" s="286" customFormat="1" ht="76.5">
      <c r="A285" s="154">
        <v>115</v>
      </c>
      <c r="B285" s="259" t="s">
        <v>449</v>
      </c>
      <c r="C285" s="262">
        <v>9150</v>
      </c>
      <c r="D285" s="262">
        <v>9150</v>
      </c>
      <c r="E285" s="154" t="s">
        <v>25</v>
      </c>
      <c r="F285" s="276" t="s">
        <v>1961</v>
      </c>
      <c r="G285" s="262">
        <v>9150</v>
      </c>
      <c r="H285" s="276" t="s">
        <v>1065</v>
      </c>
      <c r="I285" s="262">
        <v>9150</v>
      </c>
      <c r="J285" s="259" t="s">
        <v>190</v>
      </c>
      <c r="K285" s="259" t="s">
        <v>432</v>
      </c>
      <c r="L285" s="135"/>
      <c r="M285" s="135"/>
      <c r="N285" s="135"/>
    </row>
    <row r="286" spans="1:14" s="286" customFormat="1" ht="51">
      <c r="A286" s="243">
        <v>116</v>
      </c>
      <c r="B286" s="266" t="s">
        <v>2118</v>
      </c>
      <c r="C286" s="268">
        <v>35952</v>
      </c>
      <c r="D286" s="268">
        <v>35952</v>
      </c>
      <c r="E286" s="243" t="s">
        <v>25</v>
      </c>
      <c r="F286" s="276" t="s">
        <v>1958</v>
      </c>
      <c r="G286" s="262">
        <v>35952</v>
      </c>
      <c r="H286" s="277" t="s">
        <v>1382</v>
      </c>
      <c r="I286" s="268">
        <v>35952</v>
      </c>
      <c r="J286" s="266" t="s">
        <v>155</v>
      </c>
      <c r="K286" s="266" t="s">
        <v>522</v>
      </c>
      <c r="L286" s="135"/>
      <c r="M286" s="135"/>
      <c r="N286" s="135"/>
    </row>
    <row r="287" spans="1:14" s="286" customFormat="1" ht="51">
      <c r="A287" s="244"/>
      <c r="B287" s="269"/>
      <c r="C287" s="271"/>
      <c r="D287" s="271"/>
      <c r="E287" s="244"/>
      <c r="F287" s="276" t="s">
        <v>1957</v>
      </c>
      <c r="G287" s="262">
        <v>37664</v>
      </c>
      <c r="H287" s="279"/>
      <c r="I287" s="271"/>
      <c r="J287" s="269"/>
      <c r="K287" s="269"/>
      <c r="L287" s="135"/>
      <c r="M287" s="135"/>
      <c r="N287" s="135"/>
    </row>
    <row r="288" spans="1:14" s="286" customFormat="1" ht="76.5">
      <c r="A288" s="245"/>
      <c r="B288" s="272"/>
      <c r="C288" s="274"/>
      <c r="D288" s="274"/>
      <c r="E288" s="245"/>
      <c r="F288" s="276" t="s">
        <v>1959</v>
      </c>
      <c r="G288" s="262">
        <v>38520</v>
      </c>
      <c r="H288" s="278"/>
      <c r="I288" s="274"/>
      <c r="J288" s="272"/>
      <c r="K288" s="272"/>
      <c r="L288" s="135"/>
      <c r="M288" s="135"/>
      <c r="N288" s="135"/>
    </row>
    <row r="289" spans="1:14" s="286" customFormat="1" ht="280.5">
      <c r="A289" s="154">
        <v>117</v>
      </c>
      <c r="B289" s="259" t="s">
        <v>2119</v>
      </c>
      <c r="C289" s="262">
        <v>7468182.7000000002</v>
      </c>
      <c r="D289" s="262">
        <v>7468182.7000000002</v>
      </c>
      <c r="E289" s="154" t="s">
        <v>76</v>
      </c>
      <c r="F289" s="276" t="s">
        <v>1956</v>
      </c>
      <c r="G289" s="262" t="s">
        <v>1325</v>
      </c>
      <c r="H289" s="276" t="s">
        <v>1383</v>
      </c>
      <c r="I289" s="262">
        <v>7400000</v>
      </c>
      <c r="J289" s="259" t="s">
        <v>763</v>
      </c>
      <c r="K289" s="259" t="s">
        <v>528</v>
      </c>
      <c r="L289" s="135"/>
      <c r="M289" s="135"/>
      <c r="N289" s="135"/>
    </row>
    <row r="290" spans="1:14" s="286" customFormat="1" ht="153">
      <c r="A290" s="154">
        <v>118</v>
      </c>
      <c r="B290" s="259" t="s">
        <v>2120</v>
      </c>
      <c r="C290" s="262">
        <v>1440000</v>
      </c>
      <c r="D290" s="262">
        <v>1440000</v>
      </c>
      <c r="E290" s="154" t="s">
        <v>25</v>
      </c>
      <c r="F290" s="276" t="s">
        <v>1326</v>
      </c>
      <c r="G290" s="262">
        <v>1380000</v>
      </c>
      <c r="H290" s="276" t="s">
        <v>1384</v>
      </c>
      <c r="I290" s="262">
        <v>1380000</v>
      </c>
      <c r="J290" s="259" t="s">
        <v>155</v>
      </c>
      <c r="K290" s="259" t="s">
        <v>521</v>
      </c>
      <c r="L290" s="135"/>
      <c r="M290" s="135"/>
      <c r="N290" s="135"/>
    </row>
    <row r="291" spans="1:14" s="286" customFormat="1" ht="76.5">
      <c r="A291" s="154">
        <v>119</v>
      </c>
      <c r="B291" s="259" t="s">
        <v>448</v>
      </c>
      <c r="C291" s="262">
        <v>30000</v>
      </c>
      <c r="D291" s="262">
        <v>38400</v>
      </c>
      <c r="E291" s="154" t="s">
        <v>25</v>
      </c>
      <c r="F291" s="276" t="s">
        <v>1327</v>
      </c>
      <c r="G291" s="262">
        <v>30000</v>
      </c>
      <c r="H291" s="276" t="s">
        <v>1063</v>
      </c>
      <c r="I291" s="262">
        <v>30000</v>
      </c>
      <c r="J291" s="259" t="s">
        <v>428</v>
      </c>
      <c r="K291" s="259" t="s">
        <v>520</v>
      </c>
      <c r="L291" s="135"/>
      <c r="M291" s="135"/>
      <c r="N291" s="135"/>
    </row>
    <row r="292" spans="1:14" s="135" customFormat="1" ht="120" customHeight="1">
      <c r="A292" s="154">
        <v>1</v>
      </c>
      <c r="B292" s="259" t="s">
        <v>2138</v>
      </c>
      <c r="C292" s="260">
        <v>2772000</v>
      </c>
      <c r="D292" s="260">
        <v>2970000</v>
      </c>
      <c r="E292" s="154" t="s">
        <v>25</v>
      </c>
      <c r="F292" s="333" t="s">
        <v>1142</v>
      </c>
      <c r="G292" s="262">
        <v>2772000</v>
      </c>
      <c r="H292" s="291" t="s">
        <v>1142</v>
      </c>
      <c r="I292" s="262">
        <v>2772000</v>
      </c>
      <c r="J292" s="259" t="s">
        <v>360</v>
      </c>
      <c r="K292" s="259" t="s">
        <v>561</v>
      </c>
    </row>
    <row r="293" spans="1:14" s="135" customFormat="1" ht="120" customHeight="1">
      <c r="A293" s="154">
        <v>2</v>
      </c>
      <c r="B293" s="259" t="s">
        <v>2321</v>
      </c>
      <c r="C293" s="260">
        <v>7500</v>
      </c>
      <c r="D293" s="260">
        <v>7500</v>
      </c>
      <c r="E293" s="154" t="s">
        <v>25</v>
      </c>
      <c r="F293" s="334" t="s">
        <v>1385</v>
      </c>
      <c r="G293" s="262">
        <v>7500</v>
      </c>
      <c r="H293" s="291" t="s">
        <v>1394</v>
      </c>
      <c r="I293" s="262">
        <v>7500</v>
      </c>
      <c r="J293" s="259" t="s">
        <v>155</v>
      </c>
      <c r="K293" s="259" t="s">
        <v>562</v>
      </c>
    </row>
    <row r="294" spans="1:14" s="135" customFormat="1" ht="60" customHeight="1">
      <c r="A294" s="243">
        <v>3</v>
      </c>
      <c r="B294" s="266" t="s">
        <v>2322</v>
      </c>
      <c r="C294" s="267">
        <v>45200000</v>
      </c>
      <c r="D294" s="267">
        <v>45200000</v>
      </c>
      <c r="E294" s="243" t="s">
        <v>76</v>
      </c>
      <c r="F294" s="334" t="s">
        <v>1386</v>
      </c>
      <c r="G294" s="262">
        <v>44900000</v>
      </c>
      <c r="H294" s="292" t="s">
        <v>1388</v>
      </c>
      <c r="I294" s="268">
        <v>44900000</v>
      </c>
      <c r="J294" s="266" t="s">
        <v>155</v>
      </c>
      <c r="K294" s="266" t="s">
        <v>563</v>
      </c>
    </row>
    <row r="295" spans="1:14" s="135" customFormat="1" ht="60" customHeight="1">
      <c r="A295" s="245"/>
      <c r="B295" s="272"/>
      <c r="C295" s="273"/>
      <c r="D295" s="273"/>
      <c r="E295" s="245"/>
      <c r="F295" s="291" t="s">
        <v>1387</v>
      </c>
      <c r="G295" s="262">
        <v>45100000</v>
      </c>
      <c r="H295" s="294"/>
      <c r="I295" s="274"/>
      <c r="J295" s="272"/>
      <c r="K295" s="272"/>
    </row>
    <row r="296" spans="1:14" s="135" customFormat="1" ht="60" customHeight="1">
      <c r="A296" s="243">
        <v>4</v>
      </c>
      <c r="B296" s="266" t="s">
        <v>2139</v>
      </c>
      <c r="C296" s="267">
        <v>3960000</v>
      </c>
      <c r="D296" s="267">
        <v>4125017.08</v>
      </c>
      <c r="E296" s="243" t="s">
        <v>76</v>
      </c>
      <c r="F296" s="291" t="s">
        <v>1389</v>
      </c>
      <c r="G296" s="262">
        <v>2688888</v>
      </c>
      <c r="H296" s="292" t="s">
        <v>1392</v>
      </c>
      <c r="I296" s="268">
        <v>2688888</v>
      </c>
      <c r="J296" s="266" t="s">
        <v>155</v>
      </c>
      <c r="K296" s="266" t="s">
        <v>565</v>
      </c>
    </row>
    <row r="297" spans="1:14" s="135" customFormat="1" ht="60" customHeight="1">
      <c r="A297" s="244"/>
      <c r="B297" s="269"/>
      <c r="C297" s="270"/>
      <c r="D297" s="270"/>
      <c r="E297" s="244"/>
      <c r="F297" s="291" t="s">
        <v>1390</v>
      </c>
      <c r="G297" s="262">
        <v>3350000</v>
      </c>
      <c r="H297" s="293"/>
      <c r="I297" s="271"/>
      <c r="J297" s="269"/>
      <c r="K297" s="269"/>
    </row>
    <row r="298" spans="1:14" s="135" customFormat="1" ht="60" customHeight="1">
      <c r="A298" s="245"/>
      <c r="B298" s="272"/>
      <c r="C298" s="273"/>
      <c r="D298" s="273"/>
      <c r="E298" s="245"/>
      <c r="F298" s="291" t="s">
        <v>1391</v>
      </c>
      <c r="G298" s="262">
        <v>3650000</v>
      </c>
      <c r="H298" s="294"/>
      <c r="I298" s="274"/>
      <c r="J298" s="272"/>
      <c r="K298" s="272"/>
    </row>
    <row r="299" spans="1:14" s="135" customFormat="1" ht="120" customHeight="1">
      <c r="A299" s="154">
        <v>5</v>
      </c>
      <c r="B299" s="259" t="s">
        <v>2323</v>
      </c>
      <c r="C299" s="260">
        <v>2906700</v>
      </c>
      <c r="D299" s="260">
        <v>3049500</v>
      </c>
      <c r="E299" s="154" t="s">
        <v>76</v>
      </c>
      <c r="F299" s="291" t="s">
        <v>1393</v>
      </c>
      <c r="G299" s="262">
        <v>2825656</v>
      </c>
      <c r="H299" s="291" t="s">
        <v>1393</v>
      </c>
      <c r="I299" s="262">
        <v>2825656</v>
      </c>
      <c r="J299" s="259" t="s">
        <v>529</v>
      </c>
      <c r="K299" s="259" t="s">
        <v>564</v>
      </c>
    </row>
    <row r="300" spans="1:14" s="135" customFormat="1" ht="45" customHeight="1">
      <c r="A300" s="243">
        <v>6</v>
      </c>
      <c r="B300" s="266" t="s">
        <v>2324</v>
      </c>
      <c r="C300" s="267">
        <v>778800</v>
      </c>
      <c r="D300" s="267">
        <v>823900</v>
      </c>
      <c r="E300" s="243" t="s">
        <v>76</v>
      </c>
      <c r="F300" s="291" t="s">
        <v>1395</v>
      </c>
      <c r="G300" s="262">
        <v>755370</v>
      </c>
      <c r="H300" s="292" t="s">
        <v>1550</v>
      </c>
      <c r="I300" s="268">
        <v>755370</v>
      </c>
      <c r="J300" s="266" t="s">
        <v>530</v>
      </c>
      <c r="K300" s="266" t="s">
        <v>566</v>
      </c>
    </row>
    <row r="301" spans="1:14" s="135" customFormat="1" ht="45" customHeight="1">
      <c r="A301" s="244"/>
      <c r="B301" s="269"/>
      <c r="C301" s="270"/>
      <c r="D301" s="270"/>
      <c r="E301" s="244"/>
      <c r="F301" s="291" t="s">
        <v>1396</v>
      </c>
      <c r="G301" s="262">
        <v>802000</v>
      </c>
      <c r="H301" s="293"/>
      <c r="I301" s="271"/>
      <c r="J301" s="269"/>
      <c r="K301" s="269"/>
    </row>
    <row r="302" spans="1:14" s="135" customFormat="1" ht="45" customHeight="1">
      <c r="A302" s="244"/>
      <c r="B302" s="269"/>
      <c r="C302" s="270"/>
      <c r="D302" s="270"/>
      <c r="E302" s="244"/>
      <c r="F302" s="291" t="s">
        <v>1397</v>
      </c>
      <c r="G302" s="262">
        <v>804100</v>
      </c>
      <c r="H302" s="293"/>
      <c r="I302" s="271"/>
      <c r="J302" s="269"/>
      <c r="K302" s="269"/>
    </row>
    <row r="303" spans="1:14" s="135" customFormat="1" ht="81.75" customHeight="1">
      <c r="A303" s="244"/>
      <c r="B303" s="269"/>
      <c r="C303" s="270"/>
      <c r="D303" s="270"/>
      <c r="E303" s="244"/>
      <c r="F303" s="291" t="s">
        <v>1398</v>
      </c>
      <c r="G303" s="262">
        <v>775450</v>
      </c>
      <c r="H303" s="293"/>
      <c r="I303" s="271"/>
      <c r="J303" s="269"/>
      <c r="K303" s="269"/>
    </row>
    <row r="304" spans="1:14" s="135" customFormat="1" ht="81.75" customHeight="1">
      <c r="A304" s="244"/>
      <c r="B304" s="269"/>
      <c r="C304" s="270"/>
      <c r="D304" s="270"/>
      <c r="E304" s="244"/>
      <c r="F304" s="291" t="s">
        <v>1399</v>
      </c>
      <c r="G304" s="262">
        <v>819500</v>
      </c>
      <c r="H304" s="293"/>
      <c r="I304" s="271"/>
      <c r="J304" s="269"/>
      <c r="K304" s="269"/>
    </row>
    <row r="305" spans="1:11" s="135" customFormat="1" ht="81.75" customHeight="1">
      <c r="A305" s="245"/>
      <c r="B305" s="272"/>
      <c r="C305" s="273"/>
      <c r="D305" s="273"/>
      <c r="E305" s="245"/>
      <c r="F305" s="291" t="s">
        <v>1400</v>
      </c>
      <c r="G305" s="262">
        <v>778800</v>
      </c>
      <c r="H305" s="294"/>
      <c r="I305" s="274"/>
      <c r="J305" s="272"/>
      <c r="K305" s="272"/>
    </row>
    <row r="306" spans="1:11" s="135" customFormat="1" ht="79.900000000000006" customHeight="1">
      <c r="A306" s="154">
        <v>7</v>
      </c>
      <c r="B306" s="259" t="s">
        <v>2140</v>
      </c>
      <c r="C306" s="260">
        <v>7766.06</v>
      </c>
      <c r="D306" s="260">
        <v>7766.06</v>
      </c>
      <c r="E306" s="154" t="s">
        <v>25</v>
      </c>
      <c r="F306" s="333" t="s">
        <v>1401</v>
      </c>
      <c r="G306" s="262">
        <v>7766.06</v>
      </c>
      <c r="H306" s="333" t="s">
        <v>1401</v>
      </c>
      <c r="I306" s="262">
        <v>7766.06</v>
      </c>
      <c r="J306" s="259" t="s">
        <v>532</v>
      </c>
      <c r="K306" s="259" t="s">
        <v>567</v>
      </c>
    </row>
    <row r="307" spans="1:11" s="135" customFormat="1" ht="79.900000000000006" customHeight="1">
      <c r="A307" s="154">
        <v>8</v>
      </c>
      <c r="B307" s="259" t="s">
        <v>2325</v>
      </c>
      <c r="C307" s="260">
        <v>1848000</v>
      </c>
      <c r="D307" s="260">
        <v>1848000</v>
      </c>
      <c r="E307" s="154" t="s">
        <v>25</v>
      </c>
      <c r="F307" s="334" t="s">
        <v>1402</v>
      </c>
      <c r="G307" s="262">
        <v>1848000</v>
      </c>
      <c r="H307" s="334" t="s">
        <v>1402</v>
      </c>
      <c r="I307" s="262">
        <v>1848000</v>
      </c>
      <c r="J307" s="259" t="s">
        <v>155</v>
      </c>
      <c r="K307" s="259" t="s">
        <v>2130</v>
      </c>
    </row>
    <row r="308" spans="1:11" s="135" customFormat="1" ht="79.900000000000006" customHeight="1">
      <c r="A308" s="154">
        <v>9</v>
      </c>
      <c r="B308" s="259" t="s">
        <v>2141</v>
      </c>
      <c r="C308" s="260">
        <v>8000000</v>
      </c>
      <c r="D308" s="260">
        <v>8000000</v>
      </c>
      <c r="E308" s="154" t="s">
        <v>25</v>
      </c>
      <c r="F308" s="334" t="s">
        <v>1403</v>
      </c>
      <c r="G308" s="262">
        <v>8000000</v>
      </c>
      <c r="H308" s="334" t="s">
        <v>1403</v>
      </c>
      <c r="I308" s="262">
        <v>8000000</v>
      </c>
      <c r="J308" s="259" t="s">
        <v>560</v>
      </c>
      <c r="K308" s="259" t="s">
        <v>568</v>
      </c>
    </row>
    <row r="309" spans="1:11" s="135" customFormat="1" ht="78" customHeight="1">
      <c r="A309" s="243">
        <v>10</v>
      </c>
      <c r="B309" s="266" t="s">
        <v>2326</v>
      </c>
      <c r="C309" s="267">
        <v>27000</v>
      </c>
      <c r="D309" s="267">
        <v>27000</v>
      </c>
      <c r="E309" s="243" t="s">
        <v>25</v>
      </c>
      <c r="F309" s="334" t="s">
        <v>1404</v>
      </c>
      <c r="G309" s="262">
        <v>27000</v>
      </c>
      <c r="H309" s="335" t="s">
        <v>1406</v>
      </c>
      <c r="I309" s="268">
        <v>27000</v>
      </c>
      <c r="J309" s="266" t="s">
        <v>2412</v>
      </c>
      <c r="K309" s="266" t="s">
        <v>569</v>
      </c>
    </row>
    <row r="310" spans="1:11" s="135" customFormat="1" ht="78" customHeight="1">
      <c r="A310" s="244"/>
      <c r="B310" s="269"/>
      <c r="C310" s="270"/>
      <c r="D310" s="270"/>
      <c r="E310" s="244"/>
      <c r="F310" s="334" t="s">
        <v>1405</v>
      </c>
      <c r="G310" s="262">
        <v>28000</v>
      </c>
      <c r="H310" s="336"/>
      <c r="I310" s="271"/>
      <c r="J310" s="269"/>
      <c r="K310" s="269"/>
    </row>
    <row r="311" spans="1:11" s="135" customFormat="1" ht="78" customHeight="1">
      <c r="A311" s="245"/>
      <c r="B311" s="272"/>
      <c r="C311" s="273"/>
      <c r="D311" s="273"/>
      <c r="E311" s="245"/>
      <c r="F311" s="291" t="s">
        <v>1954</v>
      </c>
      <c r="G311" s="262">
        <v>30000</v>
      </c>
      <c r="H311" s="337"/>
      <c r="I311" s="274"/>
      <c r="J311" s="272"/>
      <c r="K311" s="272"/>
    </row>
    <row r="312" spans="1:11" s="135" customFormat="1" ht="79.900000000000006" customHeight="1">
      <c r="A312" s="154">
        <v>11</v>
      </c>
      <c r="B312" s="259" t="s">
        <v>2142</v>
      </c>
      <c r="C312" s="260">
        <v>7800</v>
      </c>
      <c r="D312" s="260">
        <v>7800</v>
      </c>
      <c r="E312" s="154" t="s">
        <v>25</v>
      </c>
      <c r="F312" s="291" t="s">
        <v>1408</v>
      </c>
      <c r="G312" s="262">
        <v>7800</v>
      </c>
      <c r="H312" s="291" t="s">
        <v>1411</v>
      </c>
      <c r="I312" s="262">
        <v>7800</v>
      </c>
      <c r="J312" s="259" t="s">
        <v>72</v>
      </c>
      <c r="K312" s="259" t="s">
        <v>533</v>
      </c>
    </row>
    <row r="313" spans="1:11" s="135" customFormat="1" ht="79.900000000000006" customHeight="1">
      <c r="A313" s="154">
        <v>12</v>
      </c>
      <c r="B313" s="259" t="s">
        <v>2143</v>
      </c>
      <c r="C313" s="260">
        <v>19722</v>
      </c>
      <c r="D313" s="260">
        <v>19722</v>
      </c>
      <c r="E313" s="154" t="s">
        <v>25</v>
      </c>
      <c r="F313" s="291" t="s">
        <v>1407</v>
      </c>
      <c r="G313" s="262">
        <v>19722</v>
      </c>
      <c r="H313" s="291" t="s">
        <v>1412</v>
      </c>
      <c r="I313" s="262">
        <v>19722</v>
      </c>
      <c r="J313" s="259" t="s">
        <v>239</v>
      </c>
      <c r="K313" s="259" t="s">
        <v>570</v>
      </c>
    </row>
    <row r="314" spans="1:11" s="135" customFormat="1" ht="79.900000000000006" customHeight="1">
      <c r="A314" s="154">
        <v>13</v>
      </c>
      <c r="B314" s="259" t="s">
        <v>534</v>
      </c>
      <c r="C314" s="260">
        <v>513600</v>
      </c>
      <c r="D314" s="260">
        <v>513600</v>
      </c>
      <c r="E314" s="154" t="s">
        <v>25</v>
      </c>
      <c r="F314" s="291" t="s">
        <v>1409</v>
      </c>
      <c r="G314" s="262">
        <v>513600</v>
      </c>
      <c r="H314" s="291" t="s">
        <v>1413</v>
      </c>
      <c r="I314" s="262">
        <v>513600</v>
      </c>
      <c r="J314" s="259" t="s">
        <v>155</v>
      </c>
      <c r="K314" s="259" t="s">
        <v>1012</v>
      </c>
    </row>
    <row r="315" spans="1:11" s="135" customFormat="1" ht="79.900000000000006" customHeight="1">
      <c r="A315" s="154">
        <v>14</v>
      </c>
      <c r="B315" s="259" t="s">
        <v>535</v>
      </c>
      <c r="C315" s="260">
        <v>7287.53</v>
      </c>
      <c r="D315" s="260">
        <v>7287.53</v>
      </c>
      <c r="E315" s="154" t="s">
        <v>25</v>
      </c>
      <c r="F315" s="291" t="s">
        <v>1410</v>
      </c>
      <c r="G315" s="262">
        <v>7287.53</v>
      </c>
      <c r="H315" s="291" t="s">
        <v>1963</v>
      </c>
      <c r="I315" s="262">
        <v>7287.53</v>
      </c>
      <c r="J315" s="259" t="s">
        <v>155</v>
      </c>
      <c r="K315" s="259" t="s">
        <v>1021</v>
      </c>
    </row>
    <row r="316" spans="1:11" s="135" customFormat="1" ht="45" customHeight="1">
      <c r="A316" s="243">
        <v>15</v>
      </c>
      <c r="B316" s="266" t="s">
        <v>2144</v>
      </c>
      <c r="C316" s="267">
        <v>13200</v>
      </c>
      <c r="D316" s="267">
        <v>13200</v>
      </c>
      <c r="E316" s="243" t="s">
        <v>25</v>
      </c>
      <c r="F316" s="291" t="s">
        <v>2396</v>
      </c>
      <c r="G316" s="262">
        <v>13200</v>
      </c>
      <c r="H316" s="292" t="s">
        <v>1416</v>
      </c>
      <c r="I316" s="268">
        <v>13200</v>
      </c>
      <c r="J316" s="266" t="s">
        <v>155</v>
      </c>
      <c r="K316" s="266" t="s">
        <v>1020</v>
      </c>
    </row>
    <row r="317" spans="1:11" s="135" customFormat="1" ht="45" customHeight="1">
      <c r="A317" s="244"/>
      <c r="B317" s="269"/>
      <c r="C317" s="270"/>
      <c r="D317" s="270"/>
      <c r="E317" s="244"/>
      <c r="F317" s="291" t="s">
        <v>1414</v>
      </c>
      <c r="G317" s="262">
        <v>14000</v>
      </c>
      <c r="H317" s="293"/>
      <c r="I317" s="271"/>
      <c r="J317" s="269"/>
      <c r="K317" s="269"/>
    </row>
    <row r="318" spans="1:11" s="135" customFormat="1" ht="45" customHeight="1">
      <c r="A318" s="245"/>
      <c r="B318" s="272"/>
      <c r="C318" s="273"/>
      <c r="D318" s="273"/>
      <c r="E318" s="245"/>
      <c r="F318" s="291" t="s">
        <v>1415</v>
      </c>
      <c r="G318" s="262">
        <v>14400</v>
      </c>
      <c r="H318" s="294"/>
      <c r="I318" s="274"/>
      <c r="J318" s="272"/>
      <c r="K318" s="272"/>
    </row>
    <row r="319" spans="1:11" s="135" customFormat="1" ht="79.900000000000006" customHeight="1">
      <c r="A319" s="154">
        <v>16</v>
      </c>
      <c r="B319" s="259" t="s">
        <v>536</v>
      </c>
      <c r="C319" s="260">
        <v>6300</v>
      </c>
      <c r="D319" s="260">
        <v>6300</v>
      </c>
      <c r="E319" s="154" t="s">
        <v>25</v>
      </c>
      <c r="F319" s="291" t="s">
        <v>1342</v>
      </c>
      <c r="G319" s="262">
        <v>6300</v>
      </c>
      <c r="H319" s="291" t="s">
        <v>1342</v>
      </c>
      <c r="I319" s="262">
        <v>6300</v>
      </c>
      <c r="J319" s="259" t="s">
        <v>155</v>
      </c>
      <c r="K319" s="259" t="s">
        <v>1019</v>
      </c>
    </row>
    <row r="320" spans="1:11" s="135" customFormat="1" ht="79.900000000000006" customHeight="1">
      <c r="A320" s="154">
        <v>17</v>
      </c>
      <c r="B320" s="259" t="s">
        <v>2327</v>
      </c>
      <c r="C320" s="260">
        <v>14980</v>
      </c>
      <c r="D320" s="260">
        <v>14980</v>
      </c>
      <c r="E320" s="154" t="s">
        <v>25</v>
      </c>
      <c r="F320" s="291" t="s">
        <v>1393</v>
      </c>
      <c r="G320" s="262">
        <v>14980</v>
      </c>
      <c r="H320" s="291" t="s">
        <v>1393</v>
      </c>
      <c r="I320" s="262">
        <v>14980</v>
      </c>
      <c r="J320" s="259" t="s">
        <v>155</v>
      </c>
      <c r="K320" s="259" t="s">
        <v>571</v>
      </c>
    </row>
    <row r="321" spans="1:14" s="135" customFormat="1" ht="79.900000000000006" customHeight="1">
      <c r="A321" s="154">
        <v>18</v>
      </c>
      <c r="B321" s="259" t="s">
        <v>2145</v>
      </c>
      <c r="C321" s="260">
        <v>18600</v>
      </c>
      <c r="D321" s="260">
        <v>18600</v>
      </c>
      <c r="E321" s="154" t="s">
        <v>25</v>
      </c>
      <c r="F321" s="291" t="s">
        <v>1417</v>
      </c>
      <c r="G321" s="262">
        <v>18600</v>
      </c>
      <c r="H321" s="291" t="s">
        <v>1418</v>
      </c>
      <c r="I321" s="262">
        <v>18600</v>
      </c>
      <c r="J321" s="259" t="s">
        <v>537</v>
      </c>
      <c r="K321" s="259" t="s">
        <v>1017</v>
      </c>
    </row>
    <row r="322" spans="1:14" s="135" customFormat="1" ht="79.900000000000006" customHeight="1">
      <c r="A322" s="154">
        <v>19</v>
      </c>
      <c r="B322" s="259" t="s">
        <v>2146</v>
      </c>
      <c r="C322" s="260">
        <v>6347.24</v>
      </c>
      <c r="D322" s="260">
        <v>6347.24</v>
      </c>
      <c r="E322" s="154" t="s">
        <v>25</v>
      </c>
      <c r="F322" s="333" t="s">
        <v>1421</v>
      </c>
      <c r="G322" s="262">
        <v>6347.24</v>
      </c>
      <c r="H322" s="291" t="s">
        <v>1431</v>
      </c>
      <c r="I322" s="262">
        <v>6347.24</v>
      </c>
      <c r="J322" s="259" t="s">
        <v>155</v>
      </c>
      <c r="K322" s="259" t="s">
        <v>1018</v>
      </c>
    </row>
    <row r="323" spans="1:14" s="135" customFormat="1" ht="79.900000000000006" customHeight="1">
      <c r="A323" s="154">
        <v>20</v>
      </c>
      <c r="B323" s="259" t="s">
        <v>2328</v>
      </c>
      <c r="C323" s="260">
        <v>7692.75</v>
      </c>
      <c r="D323" s="260">
        <v>7692.75</v>
      </c>
      <c r="E323" s="154" t="s">
        <v>25</v>
      </c>
      <c r="F323" s="334" t="s">
        <v>1420</v>
      </c>
      <c r="G323" s="262">
        <v>7692.75</v>
      </c>
      <c r="H323" s="291" t="s">
        <v>1420</v>
      </c>
      <c r="I323" s="262">
        <v>7692.75</v>
      </c>
      <c r="J323" s="259" t="s">
        <v>155</v>
      </c>
      <c r="K323" s="259" t="s">
        <v>1015</v>
      </c>
    </row>
    <row r="324" spans="1:14" s="135" customFormat="1" ht="79.900000000000006" customHeight="1">
      <c r="A324" s="243">
        <v>21</v>
      </c>
      <c r="B324" s="243" t="s">
        <v>2147</v>
      </c>
      <c r="C324" s="263">
        <v>800000</v>
      </c>
      <c r="D324" s="263">
        <v>800000</v>
      </c>
      <c r="E324" s="243" t="s">
        <v>76</v>
      </c>
      <c r="F324" s="334" t="s">
        <v>2397</v>
      </c>
      <c r="G324" s="262">
        <v>798000</v>
      </c>
      <c r="H324" s="243" t="s">
        <v>1419</v>
      </c>
      <c r="I324" s="280">
        <v>798000</v>
      </c>
      <c r="J324" s="243" t="s">
        <v>155</v>
      </c>
      <c r="K324" s="243" t="s">
        <v>2404</v>
      </c>
    </row>
    <row r="325" spans="1:14" s="135" customFormat="1" ht="79.900000000000006" customHeight="1">
      <c r="A325" s="245"/>
      <c r="B325" s="245"/>
      <c r="C325" s="265"/>
      <c r="D325" s="265"/>
      <c r="E325" s="245"/>
      <c r="F325" s="334" t="s">
        <v>2398</v>
      </c>
      <c r="G325" s="262">
        <v>800000</v>
      </c>
      <c r="H325" s="245"/>
      <c r="I325" s="282"/>
      <c r="J325" s="245"/>
      <c r="K325" s="245"/>
    </row>
    <row r="326" spans="1:14" s="135" customFormat="1" ht="79.900000000000006" customHeight="1">
      <c r="A326" s="154">
        <v>22</v>
      </c>
      <c r="B326" s="259" t="s">
        <v>2148</v>
      </c>
      <c r="C326" s="260">
        <v>11698.79</v>
      </c>
      <c r="D326" s="260">
        <v>11698.79</v>
      </c>
      <c r="E326" s="154" t="s">
        <v>25</v>
      </c>
      <c r="F326" s="334" t="s">
        <v>1066</v>
      </c>
      <c r="G326" s="262">
        <v>11698.79</v>
      </c>
      <c r="H326" s="291" t="s">
        <v>1303</v>
      </c>
      <c r="I326" s="262">
        <v>11698.79</v>
      </c>
      <c r="J326" s="156" t="s">
        <v>155</v>
      </c>
      <c r="K326" s="259" t="s">
        <v>572</v>
      </c>
    </row>
    <row r="327" spans="1:14" s="135" customFormat="1" ht="45" customHeight="1">
      <c r="A327" s="243">
        <v>23</v>
      </c>
      <c r="B327" s="266" t="s">
        <v>538</v>
      </c>
      <c r="C327" s="267">
        <v>77575</v>
      </c>
      <c r="D327" s="267">
        <v>77575</v>
      </c>
      <c r="E327" s="243" t="s">
        <v>25</v>
      </c>
      <c r="F327" s="334" t="s">
        <v>1422</v>
      </c>
      <c r="G327" s="262">
        <v>77575</v>
      </c>
      <c r="H327" s="292" t="s">
        <v>1425</v>
      </c>
      <c r="I327" s="268">
        <v>77575</v>
      </c>
      <c r="J327" s="266" t="s">
        <v>155</v>
      </c>
      <c r="K327" s="266" t="s">
        <v>573</v>
      </c>
    </row>
    <row r="328" spans="1:14" s="135" customFormat="1" ht="45" customHeight="1">
      <c r="A328" s="244"/>
      <c r="B328" s="269"/>
      <c r="C328" s="270"/>
      <c r="D328" s="270"/>
      <c r="E328" s="244"/>
      <c r="F328" s="334" t="s">
        <v>1423</v>
      </c>
      <c r="G328" s="262">
        <v>89345</v>
      </c>
      <c r="H328" s="293"/>
      <c r="I328" s="271"/>
      <c r="J328" s="269"/>
      <c r="K328" s="269"/>
    </row>
    <row r="329" spans="1:14" s="142" customFormat="1" ht="45" customHeight="1">
      <c r="A329" s="245"/>
      <c r="B329" s="272"/>
      <c r="C329" s="273"/>
      <c r="D329" s="273"/>
      <c r="E329" s="245"/>
      <c r="F329" s="291" t="s">
        <v>1424</v>
      </c>
      <c r="G329" s="262">
        <v>96300</v>
      </c>
      <c r="H329" s="294"/>
      <c r="I329" s="274"/>
      <c r="J329" s="272"/>
      <c r="K329" s="272"/>
      <c r="L329" s="135"/>
      <c r="M329" s="135"/>
      <c r="N329" s="135"/>
    </row>
    <row r="330" spans="1:14" s="142" customFormat="1" ht="60" customHeight="1">
      <c r="A330" s="243">
        <v>24</v>
      </c>
      <c r="B330" s="266" t="s">
        <v>2329</v>
      </c>
      <c r="C330" s="267">
        <v>414000</v>
      </c>
      <c r="D330" s="267">
        <v>414000</v>
      </c>
      <c r="E330" s="243" t="s">
        <v>25</v>
      </c>
      <c r="F330" s="291" t="s">
        <v>1426</v>
      </c>
      <c r="G330" s="262">
        <v>414000</v>
      </c>
      <c r="H330" s="292" t="s">
        <v>1429</v>
      </c>
      <c r="I330" s="268">
        <v>414000</v>
      </c>
      <c r="J330" s="266" t="s">
        <v>2399</v>
      </c>
      <c r="K330" s="266" t="s">
        <v>574</v>
      </c>
      <c r="L330" s="135"/>
      <c r="M330" s="135"/>
      <c r="N330" s="135"/>
    </row>
    <row r="331" spans="1:14" s="142" customFormat="1" ht="60" customHeight="1">
      <c r="A331" s="244"/>
      <c r="B331" s="269"/>
      <c r="C331" s="270"/>
      <c r="D331" s="270"/>
      <c r="E331" s="244"/>
      <c r="F331" s="291" t="s">
        <v>1427</v>
      </c>
      <c r="G331" s="262">
        <v>435000</v>
      </c>
      <c r="H331" s="293"/>
      <c r="I331" s="271"/>
      <c r="J331" s="269"/>
      <c r="K331" s="269"/>
      <c r="L331" s="135"/>
      <c r="M331" s="135"/>
      <c r="N331" s="135"/>
    </row>
    <row r="332" spans="1:14" s="135" customFormat="1" ht="60" customHeight="1">
      <c r="A332" s="245"/>
      <c r="B332" s="272"/>
      <c r="C332" s="273"/>
      <c r="D332" s="273"/>
      <c r="E332" s="245"/>
      <c r="F332" s="291" t="s">
        <v>1428</v>
      </c>
      <c r="G332" s="262">
        <v>447000</v>
      </c>
      <c r="H332" s="294"/>
      <c r="I332" s="274"/>
      <c r="J332" s="272"/>
      <c r="K332" s="272"/>
    </row>
    <row r="333" spans="1:14" s="135" customFormat="1" ht="79.900000000000006" customHeight="1">
      <c r="A333" s="154">
        <v>25</v>
      </c>
      <c r="B333" s="259" t="s">
        <v>2330</v>
      </c>
      <c r="C333" s="260">
        <v>29318</v>
      </c>
      <c r="D333" s="260">
        <v>29318</v>
      </c>
      <c r="E333" s="154" t="s">
        <v>25</v>
      </c>
      <c r="F333" s="291" t="s">
        <v>1430</v>
      </c>
      <c r="G333" s="262">
        <v>29318</v>
      </c>
      <c r="H333" s="291" t="s">
        <v>1432</v>
      </c>
      <c r="I333" s="262">
        <v>29318</v>
      </c>
      <c r="J333" s="259" t="s">
        <v>410</v>
      </c>
      <c r="K333" s="259" t="s">
        <v>1016</v>
      </c>
    </row>
    <row r="334" spans="1:14" s="135" customFormat="1" ht="55.15" customHeight="1">
      <c r="A334" s="243">
        <v>26</v>
      </c>
      <c r="B334" s="266" t="s">
        <v>2331</v>
      </c>
      <c r="C334" s="267">
        <v>14758000</v>
      </c>
      <c r="D334" s="267">
        <v>14758000</v>
      </c>
      <c r="E334" s="243" t="s">
        <v>76</v>
      </c>
      <c r="F334" s="291" t="s">
        <v>1433</v>
      </c>
      <c r="G334" s="262">
        <v>14552000</v>
      </c>
      <c r="H334" s="292" t="s">
        <v>1435</v>
      </c>
      <c r="I334" s="268">
        <v>14552000</v>
      </c>
      <c r="J334" s="266" t="s">
        <v>155</v>
      </c>
      <c r="K334" s="266" t="s">
        <v>575</v>
      </c>
    </row>
    <row r="335" spans="1:14" s="135" customFormat="1" ht="55.15" customHeight="1">
      <c r="A335" s="245"/>
      <c r="B335" s="272"/>
      <c r="C335" s="273"/>
      <c r="D335" s="273"/>
      <c r="E335" s="245"/>
      <c r="F335" s="291" t="s">
        <v>1434</v>
      </c>
      <c r="G335" s="262">
        <v>14690000</v>
      </c>
      <c r="H335" s="294"/>
      <c r="I335" s="274"/>
      <c r="J335" s="272"/>
      <c r="K335" s="272"/>
    </row>
    <row r="336" spans="1:14" s="135" customFormat="1" ht="79.900000000000006" customHeight="1">
      <c r="A336" s="154">
        <v>27</v>
      </c>
      <c r="B336" s="259" t="s">
        <v>2188</v>
      </c>
      <c r="C336" s="260">
        <v>13910</v>
      </c>
      <c r="D336" s="260">
        <v>13910</v>
      </c>
      <c r="E336" s="154" t="s">
        <v>25</v>
      </c>
      <c r="F336" s="291" t="s">
        <v>1437</v>
      </c>
      <c r="G336" s="262">
        <v>13910</v>
      </c>
      <c r="H336" s="291" t="s">
        <v>1437</v>
      </c>
      <c r="I336" s="262">
        <v>13910</v>
      </c>
      <c r="J336" s="259" t="s">
        <v>428</v>
      </c>
      <c r="K336" s="259" t="s">
        <v>1022</v>
      </c>
    </row>
    <row r="337" spans="1:11" s="135" customFormat="1" ht="79.900000000000006" customHeight="1">
      <c r="A337" s="154">
        <v>28</v>
      </c>
      <c r="B337" s="259" t="s">
        <v>2332</v>
      </c>
      <c r="C337" s="260">
        <v>12242.94</v>
      </c>
      <c r="D337" s="260">
        <v>12242.94</v>
      </c>
      <c r="E337" s="154" t="s">
        <v>25</v>
      </c>
      <c r="F337" s="291" t="s">
        <v>1436</v>
      </c>
      <c r="G337" s="262">
        <v>12242.94</v>
      </c>
      <c r="H337" s="291" t="s">
        <v>1438</v>
      </c>
      <c r="I337" s="262">
        <v>12242.94</v>
      </c>
      <c r="J337" s="259" t="s">
        <v>352</v>
      </c>
      <c r="K337" s="259" t="s">
        <v>576</v>
      </c>
    </row>
    <row r="338" spans="1:11" s="135" customFormat="1" ht="45" customHeight="1">
      <c r="A338" s="243">
        <v>29</v>
      </c>
      <c r="B338" s="266" t="s">
        <v>2149</v>
      </c>
      <c r="C338" s="267">
        <v>15836</v>
      </c>
      <c r="D338" s="267">
        <v>15836</v>
      </c>
      <c r="E338" s="243" t="s">
        <v>25</v>
      </c>
      <c r="F338" s="291" t="s">
        <v>1440</v>
      </c>
      <c r="G338" s="262">
        <v>15836</v>
      </c>
      <c r="H338" s="292" t="s">
        <v>1446</v>
      </c>
      <c r="I338" s="268">
        <v>15836</v>
      </c>
      <c r="J338" s="266" t="s">
        <v>155</v>
      </c>
      <c r="K338" s="266" t="s">
        <v>1014</v>
      </c>
    </row>
    <row r="339" spans="1:11" s="135" customFormat="1" ht="45" customHeight="1">
      <c r="A339" s="244"/>
      <c r="B339" s="269"/>
      <c r="C339" s="270"/>
      <c r="D339" s="270"/>
      <c r="E339" s="244"/>
      <c r="F339" s="291" t="s">
        <v>1441</v>
      </c>
      <c r="G339" s="262">
        <v>17976</v>
      </c>
      <c r="H339" s="293"/>
      <c r="I339" s="271"/>
      <c r="J339" s="269"/>
      <c r="K339" s="269"/>
    </row>
    <row r="340" spans="1:11" s="135" customFormat="1" ht="45" customHeight="1">
      <c r="A340" s="245"/>
      <c r="B340" s="272"/>
      <c r="C340" s="273"/>
      <c r="D340" s="273"/>
      <c r="E340" s="245"/>
      <c r="F340" s="291" t="s">
        <v>1439</v>
      </c>
      <c r="G340" s="262">
        <v>19260</v>
      </c>
      <c r="H340" s="294"/>
      <c r="I340" s="274"/>
      <c r="J340" s="272"/>
      <c r="K340" s="272"/>
    </row>
    <row r="341" spans="1:11" s="135" customFormat="1" ht="45" customHeight="1">
      <c r="A341" s="243">
        <v>30</v>
      </c>
      <c r="B341" s="266" t="s">
        <v>2333</v>
      </c>
      <c r="C341" s="267">
        <v>177620</v>
      </c>
      <c r="D341" s="267">
        <v>177620</v>
      </c>
      <c r="E341" s="243" t="s">
        <v>25</v>
      </c>
      <c r="F341" s="291" t="s">
        <v>1443</v>
      </c>
      <c r="G341" s="262">
        <v>177620</v>
      </c>
      <c r="H341" s="292" t="s">
        <v>1445</v>
      </c>
      <c r="I341" s="268">
        <v>177620</v>
      </c>
      <c r="J341" s="266" t="s">
        <v>155</v>
      </c>
      <c r="K341" s="266" t="s">
        <v>577</v>
      </c>
    </row>
    <row r="342" spans="1:11" s="135" customFormat="1" ht="45" customHeight="1">
      <c r="A342" s="244"/>
      <c r="B342" s="269"/>
      <c r="C342" s="270"/>
      <c r="D342" s="270"/>
      <c r="E342" s="244"/>
      <c r="F342" s="291" t="s">
        <v>1444</v>
      </c>
      <c r="G342" s="262">
        <v>220420</v>
      </c>
      <c r="H342" s="293"/>
      <c r="I342" s="271"/>
      <c r="J342" s="269"/>
      <c r="K342" s="269"/>
    </row>
    <row r="343" spans="1:11" s="135" customFormat="1" ht="45" customHeight="1">
      <c r="A343" s="245"/>
      <c r="B343" s="272"/>
      <c r="C343" s="273"/>
      <c r="D343" s="273"/>
      <c r="E343" s="245"/>
      <c r="F343" s="291" t="s">
        <v>1442</v>
      </c>
      <c r="G343" s="262">
        <v>260545</v>
      </c>
      <c r="H343" s="294"/>
      <c r="I343" s="274"/>
      <c r="J343" s="272"/>
      <c r="K343" s="272"/>
    </row>
    <row r="344" spans="1:11" s="135" customFormat="1" ht="54.75" customHeight="1">
      <c r="A344" s="243">
        <v>31</v>
      </c>
      <c r="B344" s="266" t="s">
        <v>2334</v>
      </c>
      <c r="C344" s="267">
        <v>12000000</v>
      </c>
      <c r="D344" s="267">
        <v>12000000</v>
      </c>
      <c r="E344" s="243" t="s">
        <v>76</v>
      </c>
      <c r="F344" s="291" t="s">
        <v>1447</v>
      </c>
      <c r="G344" s="262">
        <v>8665693.0700000003</v>
      </c>
      <c r="H344" s="292" t="s">
        <v>1452</v>
      </c>
      <c r="I344" s="268">
        <v>8665693.0700000003</v>
      </c>
      <c r="J344" s="266" t="s">
        <v>155</v>
      </c>
      <c r="K344" s="266" t="s">
        <v>578</v>
      </c>
    </row>
    <row r="345" spans="1:11" s="135" customFormat="1" ht="54.75" customHeight="1">
      <c r="A345" s="244"/>
      <c r="B345" s="269"/>
      <c r="C345" s="270"/>
      <c r="D345" s="270"/>
      <c r="E345" s="244"/>
      <c r="F345" s="291" t="s">
        <v>1449</v>
      </c>
      <c r="G345" s="262">
        <v>9997010</v>
      </c>
      <c r="H345" s="293"/>
      <c r="I345" s="271"/>
      <c r="J345" s="269"/>
      <c r="K345" s="269"/>
    </row>
    <row r="346" spans="1:11" s="135" customFormat="1" ht="54.75" customHeight="1">
      <c r="A346" s="244"/>
      <c r="B346" s="269"/>
      <c r="C346" s="270"/>
      <c r="D346" s="270"/>
      <c r="E346" s="244"/>
      <c r="F346" s="291" t="s">
        <v>1450</v>
      </c>
      <c r="G346" s="262">
        <v>10790000</v>
      </c>
      <c r="H346" s="293"/>
      <c r="I346" s="271"/>
      <c r="J346" s="269"/>
      <c r="K346" s="269"/>
    </row>
    <row r="347" spans="1:11" s="135" customFormat="1" ht="54.75" customHeight="1">
      <c r="A347" s="244"/>
      <c r="B347" s="269"/>
      <c r="C347" s="270"/>
      <c r="D347" s="270"/>
      <c r="E347" s="244"/>
      <c r="F347" s="291" t="s">
        <v>1451</v>
      </c>
      <c r="G347" s="262">
        <v>10997786.35</v>
      </c>
      <c r="H347" s="293"/>
      <c r="I347" s="271"/>
      <c r="J347" s="269"/>
      <c r="K347" s="269"/>
    </row>
    <row r="348" spans="1:11" s="135" customFormat="1" ht="54.75" customHeight="1">
      <c r="A348" s="245"/>
      <c r="B348" s="272"/>
      <c r="C348" s="273"/>
      <c r="D348" s="273"/>
      <c r="E348" s="245"/>
      <c r="F348" s="291" t="s">
        <v>1448</v>
      </c>
      <c r="G348" s="262">
        <v>11000000</v>
      </c>
      <c r="H348" s="294"/>
      <c r="I348" s="274"/>
      <c r="J348" s="272"/>
      <c r="K348" s="272"/>
    </row>
    <row r="349" spans="1:11" s="135" customFormat="1" ht="79.900000000000006" customHeight="1">
      <c r="A349" s="154">
        <v>32</v>
      </c>
      <c r="B349" s="259" t="s">
        <v>2150</v>
      </c>
      <c r="C349" s="260">
        <v>101650</v>
      </c>
      <c r="D349" s="260">
        <v>101650</v>
      </c>
      <c r="E349" s="154" t="s">
        <v>25</v>
      </c>
      <c r="F349" s="291" t="s">
        <v>1453</v>
      </c>
      <c r="G349" s="262">
        <v>101650</v>
      </c>
      <c r="H349" s="291" t="s">
        <v>1455</v>
      </c>
      <c r="I349" s="262">
        <v>101650</v>
      </c>
      <c r="J349" s="259" t="s">
        <v>155</v>
      </c>
      <c r="K349" s="259" t="s">
        <v>1013</v>
      </c>
    </row>
    <row r="350" spans="1:11" s="135" customFormat="1" ht="79.900000000000006" customHeight="1">
      <c r="A350" s="154">
        <v>33</v>
      </c>
      <c r="B350" s="259" t="s">
        <v>539</v>
      </c>
      <c r="C350" s="260">
        <v>22363</v>
      </c>
      <c r="D350" s="260">
        <v>22363</v>
      </c>
      <c r="E350" s="154" t="s">
        <v>25</v>
      </c>
      <c r="F350" s="291" t="s">
        <v>1454</v>
      </c>
      <c r="G350" s="262">
        <v>22363</v>
      </c>
      <c r="H350" s="291" t="s">
        <v>1456</v>
      </c>
      <c r="I350" s="262">
        <v>22363</v>
      </c>
      <c r="J350" s="259" t="s">
        <v>410</v>
      </c>
      <c r="K350" s="259" t="s">
        <v>967</v>
      </c>
    </row>
    <row r="351" spans="1:11" s="135" customFormat="1" ht="69.95" customHeight="1">
      <c r="A351" s="243">
        <v>34</v>
      </c>
      <c r="B351" s="266" t="s">
        <v>2335</v>
      </c>
      <c r="C351" s="267">
        <v>57034.51</v>
      </c>
      <c r="D351" s="267">
        <v>57034.51</v>
      </c>
      <c r="E351" s="243" t="s">
        <v>25</v>
      </c>
      <c r="F351" s="291" t="s">
        <v>1457</v>
      </c>
      <c r="G351" s="262">
        <v>57034.5</v>
      </c>
      <c r="H351" s="292" t="s">
        <v>1461</v>
      </c>
      <c r="I351" s="268">
        <v>57034.5</v>
      </c>
      <c r="J351" s="266" t="s">
        <v>155</v>
      </c>
      <c r="K351" s="266" t="s">
        <v>579</v>
      </c>
    </row>
    <row r="352" spans="1:11" s="135" customFormat="1" ht="69.95" customHeight="1">
      <c r="A352" s="244"/>
      <c r="B352" s="269"/>
      <c r="C352" s="270"/>
      <c r="D352" s="270"/>
      <c r="E352" s="244"/>
      <c r="F352" s="291" t="s">
        <v>1458</v>
      </c>
      <c r="G352" s="262">
        <v>67410</v>
      </c>
      <c r="H352" s="293"/>
      <c r="I352" s="271"/>
      <c r="J352" s="269"/>
      <c r="K352" s="269"/>
    </row>
    <row r="353" spans="1:11" s="135" customFormat="1" ht="69.95" customHeight="1">
      <c r="A353" s="245"/>
      <c r="B353" s="272"/>
      <c r="C353" s="273"/>
      <c r="D353" s="273"/>
      <c r="E353" s="245"/>
      <c r="F353" s="291" t="s">
        <v>1459</v>
      </c>
      <c r="G353" s="262">
        <v>76237.5</v>
      </c>
      <c r="H353" s="294"/>
      <c r="I353" s="274"/>
      <c r="J353" s="272"/>
      <c r="K353" s="272"/>
    </row>
    <row r="354" spans="1:11" s="135" customFormat="1" ht="204">
      <c r="A354" s="154">
        <v>35</v>
      </c>
      <c r="B354" s="259" t="s">
        <v>2151</v>
      </c>
      <c r="C354" s="260">
        <v>19100200</v>
      </c>
      <c r="D354" s="260">
        <v>19100180.77</v>
      </c>
      <c r="E354" s="154" t="s">
        <v>76</v>
      </c>
      <c r="F354" s="291" t="s">
        <v>1460</v>
      </c>
      <c r="G354" s="262">
        <v>17400000</v>
      </c>
      <c r="H354" s="291" t="s">
        <v>1460</v>
      </c>
      <c r="I354" s="262">
        <v>17400000</v>
      </c>
      <c r="J354" s="259" t="s">
        <v>367</v>
      </c>
      <c r="K354" s="259" t="s">
        <v>580</v>
      </c>
    </row>
    <row r="355" spans="1:11" s="135" customFormat="1" ht="60" customHeight="1">
      <c r="A355" s="243">
        <v>36</v>
      </c>
      <c r="B355" s="266" t="s">
        <v>540</v>
      </c>
      <c r="C355" s="267">
        <v>495000</v>
      </c>
      <c r="D355" s="267">
        <v>495000</v>
      </c>
      <c r="E355" s="243" t="s">
        <v>25</v>
      </c>
      <c r="F355" s="291" t="s">
        <v>1465</v>
      </c>
      <c r="G355" s="262">
        <v>495000</v>
      </c>
      <c r="H355" s="292" t="s">
        <v>1462</v>
      </c>
      <c r="I355" s="268">
        <v>495000</v>
      </c>
      <c r="J355" s="266" t="s">
        <v>155</v>
      </c>
      <c r="K355" s="266" t="s">
        <v>581</v>
      </c>
    </row>
    <row r="356" spans="1:11" s="135" customFormat="1" ht="60" customHeight="1">
      <c r="A356" s="244"/>
      <c r="B356" s="269"/>
      <c r="C356" s="270"/>
      <c r="D356" s="270"/>
      <c r="E356" s="244"/>
      <c r="F356" s="291" t="s">
        <v>1464</v>
      </c>
      <c r="G356" s="262">
        <v>577800</v>
      </c>
      <c r="H356" s="293"/>
      <c r="I356" s="271"/>
      <c r="J356" s="269"/>
      <c r="K356" s="269"/>
    </row>
    <row r="357" spans="1:11" s="135" customFormat="1" ht="60" customHeight="1">
      <c r="A357" s="245"/>
      <c r="B357" s="272"/>
      <c r="C357" s="273"/>
      <c r="D357" s="273"/>
      <c r="E357" s="245"/>
      <c r="F357" s="291" t="s">
        <v>1463</v>
      </c>
      <c r="G357" s="262">
        <v>609900</v>
      </c>
      <c r="H357" s="294"/>
      <c r="I357" s="274"/>
      <c r="J357" s="272"/>
      <c r="K357" s="272"/>
    </row>
    <row r="358" spans="1:11" s="135" customFormat="1" ht="99.95" customHeight="1">
      <c r="A358" s="154">
        <v>37</v>
      </c>
      <c r="B358" s="259" t="s">
        <v>2152</v>
      </c>
      <c r="C358" s="260">
        <v>9340</v>
      </c>
      <c r="D358" s="260">
        <v>9340</v>
      </c>
      <c r="E358" s="154" t="s">
        <v>25</v>
      </c>
      <c r="F358" s="291" t="s">
        <v>1466</v>
      </c>
      <c r="G358" s="262">
        <v>9340</v>
      </c>
      <c r="H358" s="291" t="s">
        <v>1466</v>
      </c>
      <c r="I358" s="262">
        <v>9340</v>
      </c>
      <c r="J358" s="259" t="s">
        <v>239</v>
      </c>
      <c r="K358" s="259" t="s">
        <v>582</v>
      </c>
    </row>
    <row r="359" spans="1:11" s="135" customFormat="1" ht="60" customHeight="1">
      <c r="A359" s="243">
        <v>38</v>
      </c>
      <c r="B359" s="266" t="s">
        <v>2153</v>
      </c>
      <c r="C359" s="267">
        <v>94500</v>
      </c>
      <c r="D359" s="267">
        <v>94500</v>
      </c>
      <c r="E359" s="243" t="s">
        <v>25</v>
      </c>
      <c r="F359" s="291" t="s">
        <v>1469</v>
      </c>
      <c r="G359" s="262">
        <v>94500</v>
      </c>
      <c r="H359" s="292" t="s">
        <v>1470</v>
      </c>
      <c r="I359" s="268">
        <v>94500</v>
      </c>
      <c r="J359" s="266" t="s">
        <v>155</v>
      </c>
      <c r="K359" s="266" t="s">
        <v>583</v>
      </c>
    </row>
    <row r="360" spans="1:11" s="135" customFormat="1" ht="60" customHeight="1">
      <c r="A360" s="244"/>
      <c r="B360" s="269"/>
      <c r="C360" s="270"/>
      <c r="D360" s="270"/>
      <c r="E360" s="244"/>
      <c r="F360" s="291" t="s">
        <v>1468</v>
      </c>
      <c r="G360" s="262">
        <v>126000</v>
      </c>
      <c r="H360" s="293"/>
      <c r="I360" s="271"/>
      <c r="J360" s="269"/>
      <c r="K360" s="269"/>
    </row>
    <row r="361" spans="1:11" s="135" customFormat="1" ht="60" customHeight="1">
      <c r="A361" s="245"/>
      <c r="B361" s="272"/>
      <c r="C361" s="273"/>
      <c r="D361" s="273"/>
      <c r="E361" s="245"/>
      <c r="F361" s="291" t="s">
        <v>1467</v>
      </c>
      <c r="G361" s="262">
        <v>144000</v>
      </c>
      <c r="H361" s="294"/>
      <c r="I361" s="274"/>
      <c r="J361" s="272"/>
      <c r="K361" s="272"/>
    </row>
    <row r="362" spans="1:11" s="135" customFormat="1" ht="68.25" customHeight="1">
      <c r="A362" s="243">
        <v>39</v>
      </c>
      <c r="B362" s="266" t="s">
        <v>2336</v>
      </c>
      <c r="C362" s="267">
        <v>4409000</v>
      </c>
      <c r="D362" s="267">
        <v>4408917.84</v>
      </c>
      <c r="E362" s="243" t="s">
        <v>76</v>
      </c>
      <c r="F362" s="291" t="s">
        <v>1474</v>
      </c>
      <c r="G362" s="262">
        <v>2388345.81</v>
      </c>
      <c r="H362" s="292" t="s">
        <v>1476</v>
      </c>
      <c r="I362" s="268">
        <v>2388345.81</v>
      </c>
      <c r="J362" s="266" t="s">
        <v>155</v>
      </c>
      <c r="K362" s="266" t="s">
        <v>584</v>
      </c>
    </row>
    <row r="363" spans="1:11" s="135" customFormat="1" ht="68.25" customHeight="1">
      <c r="A363" s="244"/>
      <c r="B363" s="269"/>
      <c r="C363" s="270"/>
      <c r="D363" s="270"/>
      <c r="E363" s="244"/>
      <c r="F363" s="291" t="s">
        <v>1475</v>
      </c>
      <c r="G363" s="262">
        <v>2785000</v>
      </c>
      <c r="H363" s="293"/>
      <c r="I363" s="271"/>
      <c r="J363" s="269"/>
      <c r="K363" s="269"/>
    </row>
    <row r="364" spans="1:11" s="135" customFormat="1" ht="68.25" customHeight="1">
      <c r="A364" s="244"/>
      <c r="B364" s="269"/>
      <c r="C364" s="270"/>
      <c r="D364" s="270"/>
      <c r="E364" s="244"/>
      <c r="F364" s="291" t="s">
        <v>1473</v>
      </c>
      <c r="G364" s="262">
        <v>3170000</v>
      </c>
      <c r="H364" s="293"/>
      <c r="I364" s="271"/>
      <c r="J364" s="269"/>
      <c r="K364" s="269"/>
    </row>
    <row r="365" spans="1:11" s="135" customFormat="1" ht="68.25" customHeight="1">
      <c r="A365" s="244"/>
      <c r="B365" s="269"/>
      <c r="C365" s="270"/>
      <c r="D365" s="270"/>
      <c r="E365" s="244"/>
      <c r="F365" s="291" t="s">
        <v>1472</v>
      </c>
      <c r="G365" s="262">
        <v>3432342.54</v>
      </c>
      <c r="H365" s="293"/>
      <c r="I365" s="271"/>
      <c r="J365" s="269"/>
      <c r="K365" s="269"/>
    </row>
    <row r="366" spans="1:11" s="135" customFormat="1" ht="68.25" customHeight="1">
      <c r="A366" s="245"/>
      <c r="B366" s="272"/>
      <c r="C366" s="273"/>
      <c r="D366" s="273"/>
      <c r="E366" s="245"/>
      <c r="F366" s="291" t="s">
        <v>1471</v>
      </c>
      <c r="G366" s="262">
        <v>4078248</v>
      </c>
      <c r="H366" s="294"/>
      <c r="I366" s="274"/>
      <c r="J366" s="272"/>
      <c r="K366" s="272"/>
    </row>
    <row r="367" spans="1:11" s="135" customFormat="1" ht="63.75" customHeight="1">
      <c r="A367" s="243">
        <v>40</v>
      </c>
      <c r="B367" s="266" t="s">
        <v>541</v>
      </c>
      <c r="C367" s="267">
        <v>497000</v>
      </c>
      <c r="D367" s="267">
        <v>497000</v>
      </c>
      <c r="E367" s="243" t="s">
        <v>25</v>
      </c>
      <c r="F367" s="291" t="s">
        <v>1478</v>
      </c>
      <c r="G367" s="262">
        <v>497000</v>
      </c>
      <c r="H367" s="292" t="s">
        <v>1480</v>
      </c>
      <c r="I367" s="268">
        <v>497000</v>
      </c>
      <c r="J367" s="266" t="s">
        <v>155</v>
      </c>
      <c r="K367" s="266" t="s">
        <v>585</v>
      </c>
    </row>
    <row r="368" spans="1:11" s="135" customFormat="1" ht="63.75" customHeight="1">
      <c r="A368" s="244"/>
      <c r="B368" s="269"/>
      <c r="C368" s="270"/>
      <c r="D368" s="270"/>
      <c r="E368" s="244"/>
      <c r="F368" s="291" t="s">
        <v>1479</v>
      </c>
      <c r="G368" s="262">
        <v>588500</v>
      </c>
      <c r="H368" s="293"/>
      <c r="I368" s="271"/>
      <c r="J368" s="269"/>
      <c r="K368" s="269"/>
    </row>
    <row r="369" spans="1:14" s="135" customFormat="1" ht="63.75" customHeight="1">
      <c r="A369" s="245"/>
      <c r="B369" s="272"/>
      <c r="C369" s="273"/>
      <c r="D369" s="273"/>
      <c r="E369" s="245"/>
      <c r="F369" s="291" t="s">
        <v>1477</v>
      </c>
      <c r="G369" s="262">
        <v>620600</v>
      </c>
      <c r="H369" s="294"/>
      <c r="I369" s="274"/>
      <c r="J369" s="272"/>
      <c r="K369" s="272"/>
    </row>
    <row r="370" spans="1:14" s="135" customFormat="1" ht="54.75" customHeight="1">
      <c r="A370" s="243">
        <v>41</v>
      </c>
      <c r="B370" s="266" t="s">
        <v>542</v>
      </c>
      <c r="C370" s="267">
        <v>499904</v>
      </c>
      <c r="D370" s="267">
        <v>499904</v>
      </c>
      <c r="E370" s="243" t="s">
        <v>25</v>
      </c>
      <c r="F370" s="291" t="s">
        <v>1478</v>
      </c>
      <c r="G370" s="262">
        <v>499904</v>
      </c>
      <c r="H370" s="292" t="s">
        <v>1480</v>
      </c>
      <c r="I370" s="268">
        <v>499904</v>
      </c>
      <c r="J370" s="266" t="s">
        <v>155</v>
      </c>
      <c r="K370" s="266" t="s">
        <v>586</v>
      </c>
    </row>
    <row r="371" spans="1:14" s="135" customFormat="1" ht="54.75" customHeight="1">
      <c r="A371" s="244"/>
      <c r="B371" s="269"/>
      <c r="C371" s="270"/>
      <c r="D371" s="270"/>
      <c r="E371" s="244"/>
      <c r="F371" s="291" t="s">
        <v>1479</v>
      </c>
      <c r="G371" s="262">
        <v>588500</v>
      </c>
      <c r="H371" s="293"/>
      <c r="I371" s="271"/>
      <c r="J371" s="269"/>
      <c r="K371" s="269"/>
    </row>
    <row r="372" spans="1:14" s="135" customFormat="1" ht="54.75" customHeight="1">
      <c r="A372" s="245"/>
      <c r="B372" s="272"/>
      <c r="C372" s="273"/>
      <c r="D372" s="273"/>
      <c r="E372" s="245"/>
      <c r="F372" s="291" t="s">
        <v>1477</v>
      </c>
      <c r="G372" s="262">
        <v>620600</v>
      </c>
      <c r="H372" s="294"/>
      <c r="I372" s="274"/>
      <c r="J372" s="272"/>
      <c r="K372" s="272"/>
    </row>
    <row r="373" spans="1:14" s="135" customFormat="1" ht="81.75" customHeight="1">
      <c r="A373" s="243">
        <v>42</v>
      </c>
      <c r="B373" s="266" t="s">
        <v>543</v>
      </c>
      <c r="C373" s="267">
        <v>408705</v>
      </c>
      <c r="D373" s="267">
        <v>408705</v>
      </c>
      <c r="E373" s="243" t="s">
        <v>25</v>
      </c>
      <c r="F373" s="291" t="s">
        <v>1483</v>
      </c>
      <c r="G373" s="262">
        <v>408705</v>
      </c>
      <c r="H373" s="292" t="s">
        <v>1484</v>
      </c>
      <c r="I373" s="268">
        <v>408705</v>
      </c>
      <c r="J373" s="266" t="s">
        <v>155</v>
      </c>
      <c r="K373" s="266" t="s">
        <v>587</v>
      </c>
    </row>
    <row r="374" spans="1:14" s="135" customFormat="1" ht="81.75" customHeight="1">
      <c r="A374" s="244"/>
      <c r="B374" s="269"/>
      <c r="C374" s="270"/>
      <c r="D374" s="270"/>
      <c r="E374" s="244"/>
      <c r="F374" s="291" t="s">
        <v>1482</v>
      </c>
      <c r="G374" s="262">
        <v>492200</v>
      </c>
      <c r="H374" s="293"/>
      <c r="I374" s="271"/>
      <c r="J374" s="269"/>
      <c r="K374" s="269"/>
    </row>
    <row r="375" spans="1:14" s="135" customFormat="1" ht="81.75" customHeight="1">
      <c r="A375" s="245"/>
      <c r="B375" s="272"/>
      <c r="C375" s="273"/>
      <c r="D375" s="273"/>
      <c r="E375" s="245"/>
      <c r="F375" s="291" t="s">
        <v>1481</v>
      </c>
      <c r="G375" s="262">
        <v>499690</v>
      </c>
      <c r="H375" s="294"/>
      <c r="I375" s="274"/>
      <c r="J375" s="272"/>
      <c r="K375" s="272"/>
    </row>
    <row r="376" spans="1:14" s="135" customFormat="1" ht="81.75" customHeight="1">
      <c r="A376" s="243">
        <v>43</v>
      </c>
      <c r="B376" s="266" t="s">
        <v>544</v>
      </c>
      <c r="C376" s="268">
        <v>421505</v>
      </c>
      <c r="D376" s="268">
        <v>421505</v>
      </c>
      <c r="E376" s="243" t="s">
        <v>25</v>
      </c>
      <c r="F376" s="291" t="s">
        <v>1486</v>
      </c>
      <c r="G376" s="262">
        <v>421505</v>
      </c>
      <c r="H376" s="292" t="s">
        <v>1484</v>
      </c>
      <c r="I376" s="268">
        <v>421505</v>
      </c>
      <c r="J376" s="266" t="s">
        <v>155</v>
      </c>
      <c r="K376" s="266" t="s">
        <v>588</v>
      </c>
    </row>
    <row r="377" spans="1:14" s="135" customFormat="1" ht="81.75" customHeight="1">
      <c r="A377" s="244"/>
      <c r="B377" s="269"/>
      <c r="C377" s="271"/>
      <c r="D377" s="271"/>
      <c r="E377" s="244"/>
      <c r="F377" s="291" t="s">
        <v>1964</v>
      </c>
      <c r="G377" s="262">
        <v>460100</v>
      </c>
      <c r="H377" s="293"/>
      <c r="I377" s="271"/>
      <c r="J377" s="269"/>
      <c r="K377" s="269"/>
    </row>
    <row r="378" spans="1:14" s="286" customFormat="1" ht="81.75" customHeight="1">
      <c r="A378" s="245"/>
      <c r="B378" s="272"/>
      <c r="C378" s="274"/>
      <c r="D378" s="274"/>
      <c r="E378" s="245"/>
      <c r="F378" s="291" t="s">
        <v>1485</v>
      </c>
      <c r="G378" s="262">
        <v>490060</v>
      </c>
      <c r="H378" s="294"/>
      <c r="I378" s="274"/>
      <c r="J378" s="272"/>
      <c r="K378" s="272"/>
      <c r="L378" s="135"/>
      <c r="M378" s="135"/>
      <c r="N378" s="135"/>
    </row>
    <row r="379" spans="1:14" s="286" customFormat="1" ht="81.75" customHeight="1">
      <c r="A379" s="243">
        <v>44</v>
      </c>
      <c r="B379" s="266" t="s">
        <v>545</v>
      </c>
      <c r="C379" s="268">
        <v>415000</v>
      </c>
      <c r="D379" s="268">
        <v>415000</v>
      </c>
      <c r="E379" s="243" t="s">
        <v>25</v>
      </c>
      <c r="F379" s="291" t="s">
        <v>1486</v>
      </c>
      <c r="G379" s="262">
        <v>415000</v>
      </c>
      <c r="H379" s="292" t="s">
        <v>1489</v>
      </c>
      <c r="I379" s="268">
        <v>415000</v>
      </c>
      <c r="J379" s="266" t="s">
        <v>155</v>
      </c>
      <c r="K379" s="266" t="s">
        <v>589</v>
      </c>
      <c r="L379" s="135"/>
      <c r="M379" s="135"/>
      <c r="N379" s="135"/>
    </row>
    <row r="380" spans="1:14" s="286" customFormat="1" ht="81.75" customHeight="1">
      <c r="A380" s="244"/>
      <c r="B380" s="269"/>
      <c r="C380" s="271"/>
      <c r="D380" s="271"/>
      <c r="E380" s="244"/>
      <c r="F380" s="291" t="s">
        <v>1488</v>
      </c>
      <c r="G380" s="262">
        <v>444050</v>
      </c>
      <c r="H380" s="293"/>
      <c r="I380" s="271"/>
      <c r="J380" s="269"/>
      <c r="K380" s="269"/>
      <c r="L380" s="135"/>
      <c r="M380" s="135"/>
      <c r="N380" s="135"/>
    </row>
    <row r="381" spans="1:14" s="286" customFormat="1" ht="81.75" customHeight="1">
      <c r="A381" s="245"/>
      <c r="B381" s="272"/>
      <c r="C381" s="274"/>
      <c r="D381" s="274"/>
      <c r="E381" s="245"/>
      <c r="F381" s="291" t="s">
        <v>1487</v>
      </c>
      <c r="G381" s="262">
        <v>465450</v>
      </c>
      <c r="H381" s="294"/>
      <c r="I381" s="274"/>
      <c r="J381" s="272"/>
      <c r="K381" s="272"/>
      <c r="L381" s="135"/>
      <c r="M381" s="135"/>
      <c r="N381" s="135"/>
    </row>
    <row r="382" spans="1:14" s="286" customFormat="1" ht="228" customHeight="1">
      <c r="A382" s="154">
        <v>45</v>
      </c>
      <c r="B382" s="259" t="s">
        <v>2337</v>
      </c>
      <c r="C382" s="262">
        <v>9337700</v>
      </c>
      <c r="D382" s="262">
        <v>9337408.0500000007</v>
      </c>
      <c r="E382" s="154" t="s">
        <v>76</v>
      </c>
      <c r="F382" s="291" t="s">
        <v>1490</v>
      </c>
      <c r="G382" s="262">
        <v>9000000</v>
      </c>
      <c r="H382" s="295" t="s">
        <v>1490</v>
      </c>
      <c r="I382" s="262">
        <v>9000000</v>
      </c>
      <c r="J382" s="259" t="s">
        <v>367</v>
      </c>
      <c r="K382" s="259" t="s">
        <v>590</v>
      </c>
      <c r="L382" s="135"/>
      <c r="M382" s="135"/>
      <c r="N382" s="135"/>
    </row>
    <row r="383" spans="1:14" s="286" customFormat="1" ht="81.75" customHeight="1">
      <c r="A383" s="243">
        <v>46</v>
      </c>
      <c r="B383" s="266" t="s">
        <v>546</v>
      </c>
      <c r="C383" s="268">
        <v>415505</v>
      </c>
      <c r="D383" s="268">
        <v>415505</v>
      </c>
      <c r="E383" s="243" t="s">
        <v>25</v>
      </c>
      <c r="F383" s="291" t="s">
        <v>1486</v>
      </c>
      <c r="G383" s="262">
        <v>415505</v>
      </c>
      <c r="H383" s="296" t="s">
        <v>1484</v>
      </c>
      <c r="I383" s="268">
        <v>415505</v>
      </c>
      <c r="J383" s="266" t="s">
        <v>155</v>
      </c>
      <c r="K383" s="266" t="s">
        <v>591</v>
      </c>
      <c r="L383" s="135"/>
      <c r="M383" s="135"/>
      <c r="N383" s="135"/>
    </row>
    <row r="384" spans="1:14" s="286" customFormat="1" ht="81.75" customHeight="1">
      <c r="A384" s="244"/>
      <c r="B384" s="269"/>
      <c r="C384" s="271"/>
      <c r="D384" s="271"/>
      <c r="E384" s="244"/>
      <c r="F384" s="291" t="s">
        <v>1492</v>
      </c>
      <c r="G384" s="262">
        <v>498000</v>
      </c>
      <c r="H384" s="297"/>
      <c r="I384" s="271"/>
      <c r="J384" s="269"/>
      <c r="K384" s="269"/>
      <c r="L384" s="135"/>
      <c r="M384" s="135"/>
      <c r="N384" s="135"/>
    </row>
    <row r="385" spans="1:14" s="286" customFormat="1" ht="81.75" customHeight="1">
      <c r="A385" s="245"/>
      <c r="B385" s="272"/>
      <c r="C385" s="274"/>
      <c r="D385" s="274"/>
      <c r="E385" s="245"/>
      <c r="F385" s="291" t="s">
        <v>1491</v>
      </c>
      <c r="G385" s="262">
        <v>515853</v>
      </c>
      <c r="H385" s="298"/>
      <c r="I385" s="274"/>
      <c r="J385" s="272"/>
      <c r="K385" s="272"/>
      <c r="L385" s="135"/>
      <c r="M385" s="135"/>
      <c r="N385" s="135"/>
    </row>
    <row r="386" spans="1:14" s="286" customFormat="1" ht="101.25" customHeight="1">
      <c r="A386" s="154">
        <v>47</v>
      </c>
      <c r="B386" s="259" t="s">
        <v>2154</v>
      </c>
      <c r="C386" s="262">
        <v>12944.84</v>
      </c>
      <c r="D386" s="262">
        <v>12944.84</v>
      </c>
      <c r="E386" s="154" t="s">
        <v>25</v>
      </c>
      <c r="F386" s="291" t="s">
        <v>1303</v>
      </c>
      <c r="G386" s="262">
        <v>12944.84</v>
      </c>
      <c r="H386" s="295" t="s">
        <v>1066</v>
      </c>
      <c r="I386" s="262">
        <v>12944.84</v>
      </c>
      <c r="J386" s="259" t="s">
        <v>155</v>
      </c>
      <c r="K386" s="259" t="s">
        <v>592</v>
      </c>
      <c r="L386" s="135"/>
      <c r="M386" s="135"/>
      <c r="N386" s="135"/>
    </row>
    <row r="387" spans="1:14" s="286" customFormat="1" ht="69.75" customHeight="1">
      <c r="A387" s="243">
        <v>48</v>
      </c>
      <c r="B387" s="266" t="s">
        <v>2155</v>
      </c>
      <c r="C387" s="268">
        <v>8923.7999999999993</v>
      </c>
      <c r="D387" s="268">
        <v>8923.7999999999993</v>
      </c>
      <c r="E387" s="243" t="s">
        <v>25</v>
      </c>
      <c r="F387" s="291" t="s">
        <v>1495</v>
      </c>
      <c r="G387" s="262">
        <v>8923.7999999999993</v>
      </c>
      <c r="H387" s="296" t="s">
        <v>1496</v>
      </c>
      <c r="I387" s="268">
        <v>8923.7999999999993</v>
      </c>
      <c r="J387" s="266" t="s">
        <v>155</v>
      </c>
      <c r="K387" s="266" t="s">
        <v>593</v>
      </c>
      <c r="L387" s="135"/>
      <c r="M387" s="135"/>
      <c r="N387" s="135"/>
    </row>
    <row r="388" spans="1:14" s="286" customFormat="1" ht="69.75" customHeight="1">
      <c r="A388" s="244"/>
      <c r="B388" s="269"/>
      <c r="C388" s="271"/>
      <c r="D388" s="271"/>
      <c r="E388" s="244"/>
      <c r="F388" s="291" t="s">
        <v>1494</v>
      </c>
      <c r="G388" s="262">
        <v>9630</v>
      </c>
      <c r="H388" s="297"/>
      <c r="I388" s="271"/>
      <c r="J388" s="269"/>
      <c r="K388" s="269"/>
      <c r="L388" s="135"/>
      <c r="M388" s="135"/>
      <c r="N388" s="135"/>
    </row>
    <row r="389" spans="1:14" s="286" customFormat="1" ht="69.75" customHeight="1">
      <c r="A389" s="245"/>
      <c r="B389" s="272"/>
      <c r="C389" s="274"/>
      <c r="D389" s="274"/>
      <c r="E389" s="245"/>
      <c r="F389" s="291" t="s">
        <v>1493</v>
      </c>
      <c r="G389" s="262">
        <v>10015.200000000001</v>
      </c>
      <c r="H389" s="298"/>
      <c r="I389" s="274"/>
      <c r="J389" s="272"/>
      <c r="K389" s="272"/>
      <c r="L389" s="135"/>
      <c r="M389" s="135"/>
      <c r="N389" s="135"/>
    </row>
    <row r="390" spans="1:14" s="286" customFormat="1" ht="260.25" customHeight="1">
      <c r="A390" s="154">
        <v>49</v>
      </c>
      <c r="B390" s="259" t="s">
        <v>2338</v>
      </c>
      <c r="C390" s="262">
        <v>2041965</v>
      </c>
      <c r="D390" s="262">
        <v>2041965</v>
      </c>
      <c r="E390" s="154" t="s">
        <v>25</v>
      </c>
      <c r="F390" s="291" t="s">
        <v>1159</v>
      </c>
      <c r="G390" s="262">
        <v>2041965</v>
      </c>
      <c r="H390" s="295" t="s">
        <v>1159</v>
      </c>
      <c r="I390" s="262">
        <v>2041965</v>
      </c>
      <c r="J390" s="259" t="s">
        <v>361</v>
      </c>
      <c r="K390" s="259" t="s">
        <v>594</v>
      </c>
      <c r="L390" s="135"/>
      <c r="M390" s="135"/>
      <c r="N390" s="135"/>
    </row>
    <row r="391" spans="1:14" s="286" customFormat="1" ht="153" customHeight="1">
      <c r="A391" s="243">
        <v>50</v>
      </c>
      <c r="B391" s="266" t="s">
        <v>2339</v>
      </c>
      <c r="C391" s="268">
        <v>3126000</v>
      </c>
      <c r="D391" s="268">
        <v>3126000</v>
      </c>
      <c r="E391" s="243" t="s">
        <v>76</v>
      </c>
      <c r="F391" s="291" t="s">
        <v>1497</v>
      </c>
      <c r="G391" s="262">
        <v>3126000</v>
      </c>
      <c r="H391" s="296" t="s">
        <v>1498</v>
      </c>
      <c r="I391" s="268">
        <v>3126000</v>
      </c>
      <c r="J391" s="266" t="s">
        <v>155</v>
      </c>
      <c r="K391" s="266" t="s">
        <v>595</v>
      </c>
      <c r="L391" s="135"/>
      <c r="M391" s="135"/>
      <c r="N391" s="135"/>
    </row>
    <row r="392" spans="1:14" s="286" customFormat="1" ht="153" customHeight="1">
      <c r="A392" s="245"/>
      <c r="B392" s="272"/>
      <c r="C392" s="274"/>
      <c r="D392" s="274"/>
      <c r="E392" s="245"/>
      <c r="F392" s="291" t="s">
        <v>1387</v>
      </c>
      <c r="G392" s="262">
        <v>3570000</v>
      </c>
      <c r="H392" s="298"/>
      <c r="I392" s="274"/>
      <c r="J392" s="272"/>
      <c r="K392" s="272"/>
      <c r="L392" s="135"/>
      <c r="M392" s="135"/>
      <c r="N392" s="135"/>
    </row>
    <row r="393" spans="1:14" s="286" customFormat="1" ht="120" customHeight="1">
      <c r="A393" s="243">
        <v>51</v>
      </c>
      <c r="B393" s="266" t="s">
        <v>2156</v>
      </c>
      <c r="C393" s="268">
        <v>2874000</v>
      </c>
      <c r="D393" s="268">
        <v>2874000</v>
      </c>
      <c r="E393" s="243" t="s">
        <v>76</v>
      </c>
      <c r="F393" s="291" t="s">
        <v>1293</v>
      </c>
      <c r="G393" s="262">
        <v>2874000</v>
      </c>
      <c r="H393" s="296" t="s">
        <v>1160</v>
      </c>
      <c r="I393" s="268">
        <v>2874000</v>
      </c>
      <c r="J393" s="266" t="s">
        <v>155</v>
      </c>
      <c r="K393" s="266" t="s">
        <v>596</v>
      </c>
      <c r="L393" s="135"/>
      <c r="M393" s="135"/>
      <c r="N393" s="135"/>
    </row>
    <row r="394" spans="1:14" s="286" customFormat="1" ht="120" customHeight="1">
      <c r="A394" s="245"/>
      <c r="B394" s="272"/>
      <c r="C394" s="274"/>
      <c r="D394" s="274"/>
      <c r="E394" s="245"/>
      <c r="F394" s="291" t="s">
        <v>1387</v>
      </c>
      <c r="G394" s="262">
        <v>3284000</v>
      </c>
      <c r="H394" s="298"/>
      <c r="I394" s="274"/>
      <c r="J394" s="272"/>
      <c r="K394" s="272"/>
      <c r="L394" s="135"/>
      <c r="M394" s="135"/>
      <c r="N394" s="135"/>
    </row>
    <row r="395" spans="1:14" s="286" customFormat="1" ht="283.5" customHeight="1">
      <c r="A395" s="154">
        <v>52</v>
      </c>
      <c r="B395" s="259" t="s">
        <v>2157</v>
      </c>
      <c r="C395" s="262">
        <v>3225000</v>
      </c>
      <c r="D395" s="262">
        <v>3225000</v>
      </c>
      <c r="E395" s="154" t="s">
        <v>25</v>
      </c>
      <c r="F395" s="291" t="s">
        <v>1388</v>
      </c>
      <c r="G395" s="262">
        <v>32250000</v>
      </c>
      <c r="H395" s="295" t="s">
        <v>1388</v>
      </c>
      <c r="I395" s="262">
        <v>32250000</v>
      </c>
      <c r="J395" s="259" t="s">
        <v>361</v>
      </c>
      <c r="K395" s="259" t="s">
        <v>597</v>
      </c>
      <c r="L395" s="135"/>
      <c r="M395" s="135"/>
      <c r="N395" s="135"/>
    </row>
    <row r="396" spans="1:14" s="286" customFormat="1" ht="99.95" customHeight="1">
      <c r="A396" s="154">
        <v>53</v>
      </c>
      <c r="B396" s="259" t="s">
        <v>547</v>
      </c>
      <c r="C396" s="262">
        <v>297359</v>
      </c>
      <c r="D396" s="262">
        <v>297359</v>
      </c>
      <c r="E396" s="154" t="s">
        <v>25</v>
      </c>
      <c r="F396" s="291" t="s">
        <v>1500</v>
      </c>
      <c r="G396" s="262">
        <v>297359</v>
      </c>
      <c r="H396" s="295" t="s">
        <v>1499</v>
      </c>
      <c r="I396" s="262">
        <v>297359</v>
      </c>
      <c r="J396" s="259" t="s">
        <v>360</v>
      </c>
      <c r="K396" s="259" t="s">
        <v>598</v>
      </c>
      <c r="L396" s="135"/>
      <c r="M396" s="135"/>
      <c r="N396" s="135"/>
    </row>
    <row r="397" spans="1:14" s="286" customFormat="1" ht="75" customHeight="1">
      <c r="A397" s="243">
        <v>54</v>
      </c>
      <c r="B397" s="266" t="s">
        <v>2340</v>
      </c>
      <c r="C397" s="268">
        <v>234600</v>
      </c>
      <c r="D397" s="268">
        <v>234600</v>
      </c>
      <c r="E397" s="243" t="s">
        <v>25</v>
      </c>
      <c r="F397" s="291" t="s">
        <v>1503</v>
      </c>
      <c r="G397" s="262">
        <v>234600</v>
      </c>
      <c r="H397" s="296" t="s">
        <v>1429</v>
      </c>
      <c r="I397" s="268">
        <v>234600</v>
      </c>
      <c r="J397" s="266" t="s">
        <v>155</v>
      </c>
      <c r="K397" s="266" t="s">
        <v>599</v>
      </c>
      <c r="L397" s="135"/>
      <c r="M397" s="135"/>
      <c r="N397" s="135"/>
    </row>
    <row r="398" spans="1:14" s="286" customFormat="1" ht="75" customHeight="1">
      <c r="A398" s="244"/>
      <c r="B398" s="269"/>
      <c r="C398" s="271"/>
      <c r="D398" s="271"/>
      <c r="E398" s="244"/>
      <c r="F398" s="291" t="s">
        <v>1502</v>
      </c>
      <c r="G398" s="262">
        <v>243981.39</v>
      </c>
      <c r="H398" s="297"/>
      <c r="I398" s="271"/>
      <c r="J398" s="269"/>
      <c r="K398" s="269"/>
      <c r="L398" s="135"/>
      <c r="M398" s="135"/>
      <c r="N398" s="135"/>
    </row>
    <row r="399" spans="1:14" s="286" customFormat="1" ht="75" customHeight="1">
      <c r="A399" s="245"/>
      <c r="B399" s="272"/>
      <c r="C399" s="274"/>
      <c r="D399" s="274"/>
      <c r="E399" s="245"/>
      <c r="F399" s="291" t="s">
        <v>1501</v>
      </c>
      <c r="G399" s="262">
        <v>253365</v>
      </c>
      <c r="H399" s="298"/>
      <c r="I399" s="274"/>
      <c r="J399" s="272"/>
      <c r="K399" s="272"/>
      <c r="L399" s="135"/>
      <c r="M399" s="135"/>
      <c r="N399" s="135"/>
    </row>
    <row r="400" spans="1:14" s="286" customFormat="1" ht="165" customHeight="1">
      <c r="A400" s="243">
        <v>55</v>
      </c>
      <c r="B400" s="266" t="s">
        <v>2341</v>
      </c>
      <c r="C400" s="268">
        <v>3288000</v>
      </c>
      <c r="D400" s="268">
        <v>3288000</v>
      </c>
      <c r="E400" s="243" t="s">
        <v>76</v>
      </c>
      <c r="F400" s="291" t="s">
        <v>1293</v>
      </c>
      <c r="G400" s="262">
        <v>3288000</v>
      </c>
      <c r="H400" s="296" t="s">
        <v>1388</v>
      </c>
      <c r="I400" s="268">
        <v>3288000</v>
      </c>
      <c r="J400" s="266" t="s">
        <v>155</v>
      </c>
      <c r="K400" s="266" t="s">
        <v>600</v>
      </c>
      <c r="L400" s="135"/>
      <c r="M400" s="135"/>
      <c r="N400" s="135"/>
    </row>
    <row r="401" spans="1:14" s="286" customFormat="1" ht="165" customHeight="1">
      <c r="A401" s="245"/>
      <c r="B401" s="272"/>
      <c r="C401" s="274"/>
      <c r="D401" s="274"/>
      <c r="E401" s="245"/>
      <c r="F401" s="291" t="s">
        <v>1387</v>
      </c>
      <c r="G401" s="262">
        <v>3732000</v>
      </c>
      <c r="H401" s="298"/>
      <c r="I401" s="274"/>
      <c r="J401" s="272"/>
      <c r="K401" s="272"/>
      <c r="L401" s="135"/>
      <c r="M401" s="135"/>
      <c r="N401" s="135"/>
    </row>
    <row r="402" spans="1:14" s="286" customFormat="1" ht="132.75" customHeight="1">
      <c r="A402" s="243">
        <v>56</v>
      </c>
      <c r="B402" s="266" t="s">
        <v>2342</v>
      </c>
      <c r="C402" s="268">
        <v>2469000</v>
      </c>
      <c r="D402" s="268">
        <v>2469000</v>
      </c>
      <c r="E402" s="243" t="s">
        <v>76</v>
      </c>
      <c r="F402" s="291" t="s">
        <v>1504</v>
      </c>
      <c r="G402" s="262">
        <v>2469000</v>
      </c>
      <c r="H402" s="296" t="s">
        <v>1159</v>
      </c>
      <c r="I402" s="268">
        <v>2469000</v>
      </c>
      <c r="J402" s="266" t="s">
        <v>155</v>
      </c>
      <c r="K402" s="266" t="s">
        <v>601</v>
      </c>
      <c r="L402" s="135"/>
      <c r="M402" s="135"/>
      <c r="N402" s="135"/>
    </row>
    <row r="403" spans="1:14" s="286" customFormat="1" ht="132.75" customHeight="1">
      <c r="A403" s="245"/>
      <c r="B403" s="272"/>
      <c r="C403" s="274"/>
      <c r="D403" s="274"/>
      <c r="E403" s="245"/>
      <c r="F403" s="291" t="s">
        <v>1387</v>
      </c>
      <c r="G403" s="262" t="s">
        <v>1505</v>
      </c>
      <c r="H403" s="298"/>
      <c r="I403" s="274"/>
      <c r="J403" s="272"/>
      <c r="K403" s="272"/>
      <c r="L403" s="135"/>
      <c r="M403" s="135"/>
      <c r="N403" s="135"/>
    </row>
    <row r="404" spans="1:14" s="286" customFormat="1" ht="144.75" customHeight="1">
      <c r="A404" s="243">
        <v>57</v>
      </c>
      <c r="B404" s="266" t="s">
        <v>2343</v>
      </c>
      <c r="C404" s="280">
        <v>1299600</v>
      </c>
      <c r="D404" s="268">
        <v>1299600</v>
      </c>
      <c r="E404" s="243" t="s">
        <v>76</v>
      </c>
      <c r="F404" s="291" t="s">
        <v>1507</v>
      </c>
      <c r="G404" s="262">
        <v>1299600</v>
      </c>
      <c r="H404" s="296" t="s">
        <v>1159</v>
      </c>
      <c r="I404" s="268">
        <v>1299600</v>
      </c>
      <c r="J404" s="266" t="s">
        <v>155</v>
      </c>
      <c r="K404" s="266" t="s">
        <v>602</v>
      </c>
      <c r="L404" s="135"/>
      <c r="M404" s="135"/>
      <c r="N404" s="135"/>
    </row>
    <row r="405" spans="1:14" s="286" customFormat="1" ht="144.75" customHeight="1">
      <c r="A405" s="245"/>
      <c r="B405" s="272"/>
      <c r="C405" s="282"/>
      <c r="D405" s="274"/>
      <c r="E405" s="245"/>
      <c r="F405" s="291" t="s">
        <v>1506</v>
      </c>
      <c r="G405" s="262">
        <v>1470000</v>
      </c>
      <c r="H405" s="298"/>
      <c r="I405" s="274"/>
      <c r="J405" s="272"/>
      <c r="K405" s="272"/>
      <c r="L405" s="135"/>
      <c r="M405" s="135"/>
      <c r="N405" s="135"/>
    </row>
    <row r="406" spans="1:14" s="286" customFormat="1" ht="88.5" customHeight="1">
      <c r="A406" s="243">
        <v>58</v>
      </c>
      <c r="B406" s="266" t="s">
        <v>2344</v>
      </c>
      <c r="C406" s="268">
        <v>232500</v>
      </c>
      <c r="D406" s="268">
        <v>232500</v>
      </c>
      <c r="E406" s="243" t="s">
        <v>25</v>
      </c>
      <c r="F406" s="291" t="s">
        <v>1510</v>
      </c>
      <c r="G406" s="262">
        <v>232500</v>
      </c>
      <c r="H406" s="296" t="s">
        <v>1511</v>
      </c>
      <c r="I406" s="268">
        <v>232500</v>
      </c>
      <c r="J406" s="266" t="s">
        <v>155</v>
      </c>
      <c r="K406" s="266" t="s">
        <v>603</v>
      </c>
      <c r="L406" s="135"/>
      <c r="M406" s="135"/>
      <c r="N406" s="135"/>
    </row>
    <row r="407" spans="1:14" s="286" customFormat="1" ht="88.5" customHeight="1">
      <c r="A407" s="244"/>
      <c r="B407" s="269"/>
      <c r="C407" s="271"/>
      <c r="D407" s="271"/>
      <c r="E407" s="244"/>
      <c r="F407" s="291" t="s">
        <v>1509</v>
      </c>
      <c r="G407" s="262">
        <v>258726</v>
      </c>
      <c r="H407" s="297"/>
      <c r="I407" s="271"/>
      <c r="J407" s="269"/>
      <c r="K407" s="269"/>
      <c r="L407" s="135"/>
      <c r="M407" s="135"/>
      <c r="N407" s="135"/>
    </row>
    <row r="408" spans="1:14" s="286" customFormat="1" ht="88.5" customHeight="1">
      <c r="A408" s="245"/>
      <c r="B408" s="272"/>
      <c r="C408" s="274"/>
      <c r="D408" s="274"/>
      <c r="E408" s="245"/>
      <c r="F408" s="291" t="s">
        <v>1508</v>
      </c>
      <c r="G408" s="262">
        <v>259677</v>
      </c>
      <c r="H408" s="298"/>
      <c r="I408" s="274"/>
      <c r="J408" s="272"/>
      <c r="K408" s="272"/>
      <c r="L408" s="135"/>
      <c r="M408" s="135"/>
      <c r="N408" s="135"/>
    </row>
    <row r="409" spans="1:14" s="286" customFormat="1" ht="260.25" customHeight="1">
      <c r="A409" s="154">
        <v>59</v>
      </c>
      <c r="B409" s="259" t="s">
        <v>2158</v>
      </c>
      <c r="C409" s="262">
        <v>1335000</v>
      </c>
      <c r="D409" s="262">
        <v>1335000</v>
      </c>
      <c r="E409" s="154" t="s">
        <v>25</v>
      </c>
      <c r="F409" s="291" t="s">
        <v>1159</v>
      </c>
      <c r="G409" s="262">
        <v>1335000</v>
      </c>
      <c r="H409" s="295" t="s">
        <v>1388</v>
      </c>
      <c r="I409" s="262">
        <v>1335000</v>
      </c>
      <c r="J409" s="259" t="s">
        <v>361</v>
      </c>
      <c r="K409" s="259" t="s">
        <v>604</v>
      </c>
      <c r="L409" s="135"/>
      <c r="M409" s="135"/>
      <c r="N409" s="135"/>
    </row>
    <row r="410" spans="1:14" s="286" customFormat="1" ht="339" customHeight="1">
      <c r="A410" s="154">
        <v>60</v>
      </c>
      <c r="B410" s="259" t="s">
        <v>2345</v>
      </c>
      <c r="C410" s="262">
        <v>3180000</v>
      </c>
      <c r="D410" s="262">
        <v>3180000</v>
      </c>
      <c r="E410" s="154" t="s">
        <v>25</v>
      </c>
      <c r="F410" s="291" t="s">
        <v>1159</v>
      </c>
      <c r="G410" s="262">
        <v>3180000</v>
      </c>
      <c r="H410" s="295" t="s">
        <v>1159</v>
      </c>
      <c r="I410" s="262">
        <v>3180000</v>
      </c>
      <c r="J410" s="259" t="s">
        <v>361</v>
      </c>
      <c r="K410" s="259" t="s">
        <v>605</v>
      </c>
      <c r="L410" s="135"/>
      <c r="M410" s="135"/>
      <c r="N410" s="135"/>
    </row>
    <row r="411" spans="1:14" s="286" customFormat="1" ht="90" customHeight="1">
      <c r="A411" s="243">
        <v>61</v>
      </c>
      <c r="B411" s="266" t="s">
        <v>548</v>
      </c>
      <c r="C411" s="268">
        <v>1459299.99</v>
      </c>
      <c r="D411" s="268">
        <v>1459299.99</v>
      </c>
      <c r="E411" s="243" t="s">
        <v>76</v>
      </c>
      <c r="F411" s="291" t="s">
        <v>1426</v>
      </c>
      <c r="G411" s="262">
        <v>1445000</v>
      </c>
      <c r="H411" s="296" t="s">
        <v>1513</v>
      </c>
      <c r="I411" s="268">
        <v>1445000</v>
      </c>
      <c r="J411" s="266" t="s">
        <v>155</v>
      </c>
      <c r="K411" s="266" t="s">
        <v>606</v>
      </c>
      <c r="L411" s="135"/>
      <c r="M411" s="135"/>
      <c r="N411" s="135"/>
    </row>
    <row r="412" spans="1:14" s="286" customFormat="1" ht="90" customHeight="1">
      <c r="A412" s="245"/>
      <c r="B412" s="272"/>
      <c r="C412" s="274"/>
      <c r="D412" s="274"/>
      <c r="E412" s="245"/>
      <c r="F412" s="291" t="s">
        <v>1512</v>
      </c>
      <c r="G412" s="262">
        <v>1459299.99</v>
      </c>
      <c r="H412" s="298"/>
      <c r="I412" s="274"/>
      <c r="J412" s="272"/>
      <c r="K412" s="272"/>
      <c r="L412" s="135"/>
      <c r="M412" s="135"/>
      <c r="N412" s="135"/>
    </row>
    <row r="413" spans="1:14" s="286" customFormat="1" ht="255">
      <c r="A413" s="154">
        <v>62</v>
      </c>
      <c r="B413" s="259" t="s">
        <v>2160</v>
      </c>
      <c r="C413" s="262">
        <v>1369000</v>
      </c>
      <c r="D413" s="262">
        <v>1449000</v>
      </c>
      <c r="E413" s="154" t="s">
        <v>76</v>
      </c>
      <c r="F413" s="291" t="s">
        <v>1514</v>
      </c>
      <c r="G413" s="262">
        <v>1486000</v>
      </c>
      <c r="H413" s="295" t="s">
        <v>1514</v>
      </c>
      <c r="I413" s="262">
        <v>1486000</v>
      </c>
      <c r="J413" s="259" t="s">
        <v>2159</v>
      </c>
      <c r="K413" s="259" t="s">
        <v>607</v>
      </c>
      <c r="L413" s="135"/>
      <c r="M413" s="135"/>
      <c r="N413" s="135"/>
    </row>
    <row r="414" spans="1:14" s="286" customFormat="1" ht="101.25" customHeight="1">
      <c r="A414" s="155">
        <v>63</v>
      </c>
      <c r="B414" s="315" t="s">
        <v>2353</v>
      </c>
      <c r="C414" s="316">
        <v>358299.99</v>
      </c>
      <c r="D414" s="316">
        <v>358299.99</v>
      </c>
      <c r="E414" s="155" t="s">
        <v>25</v>
      </c>
      <c r="F414" s="291" t="s">
        <v>1503</v>
      </c>
      <c r="G414" s="262">
        <v>358299.99</v>
      </c>
      <c r="H414" s="324" t="s">
        <v>1516</v>
      </c>
      <c r="I414" s="316">
        <v>358299.99</v>
      </c>
      <c r="J414" s="315" t="s">
        <v>155</v>
      </c>
      <c r="K414" s="315" t="s">
        <v>608</v>
      </c>
      <c r="L414" s="135"/>
      <c r="M414" s="135"/>
      <c r="N414" s="135"/>
    </row>
    <row r="415" spans="1:14" s="286" customFormat="1" ht="108" customHeight="1">
      <c r="A415" s="154">
        <v>64</v>
      </c>
      <c r="B415" s="259" t="s">
        <v>2346</v>
      </c>
      <c r="C415" s="262">
        <v>362843400</v>
      </c>
      <c r="D415" s="262">
        <v>373378000</v>
      </c>
      <c r="E415" s="154" t="s">
        <v>76</v>
      </c>
      <c r="F415" s="291" t="s">
        <v>1517</v>
      </c>
      <c r="G415" s="262">
        <v>347000000</v>
      </c>
      <c r="H415" s="295" t="s">
        <v>1517</v>
      </c>
      <c r="I415" s="262">
        <v>347000000</v>
      </c>
      <c r="J415" s="259" t="s">
        <v>549</v>
      </c>
      <c r="K415" s="259" t="s">
        <v>609</v>
      </c>
      <c r="L415" s="135"/>
      <c r="M415" s="135"/>
      <c r="N415" s="135"/>
    </row>
    <row r="416" spans="1:14" s="286" customFormat="1" ht="134.25" customHeight="1">
      <c r="A416" s="154">
        <v>65</v>
      </c>
      <c r="B416" s="259" t="s">
        <v>550</v>
      </c>
      <c r="C416" s="262">
        <v>14363000</v>
      </c>
      <c r="D416" s="262">
        <v>14363000</v>
      </c>
      <c r="E416" s="154" t="s">
        <v>551</v>
      </c>
      <c r="F416" s="291" t="s">
        <v>1518</v>
      </c>
      <c r="G416" s="262">
        <v>14267000</v>
      </c>
      <c r="H416" s="295" t="s">
        <v>1518</v>
      </c>
      <c r="I416" s="262">
        <v>14056400</v>
      </c>
      <c r="J416" s="259" t="s">
        <v>552</v>
      </c>
      <c r="K416" s="259" t="s">
        <v>610</v>
      </c>
      <c r="L416" s="135"/>
      <c r="M416" s="135"/>
      <c r="N416" s="135"/>
    </row>
    <row r="417" spans="1:14" s="286" customFormat="1" ht="204.75" customHeight="1">
      <c r="A417" s="154">
        <v>66</v>
      </c>
      <c r="B417" s="259" t="s">
        <v>2171</v>
      </c>
      <c r="C417" s="262">
        <v>812900</v>
      </c>
      <c r="D417" s="262">
        <v>812900</v>
      </c>
      <c r="E417" s="154" t="s">
        <v>76</v>
      </c>
      <c r="F417" s="291" t="s">
        <v>1519</v>
      </c>
      <c r="G417" s="262">
        <v>812500</v>
      </c>
      <c r="H417" s="295" t="s">
        <v>1519</v>
      </c>
      <c r="I417" s="262">
        <v>812500</v>
      </c>
      <c r="J417" s="259" t="s">
        <v>155</v>
      </c>
      <c r="K417" s="259" t="s">
        <v>1023</v>
      </c>
      <c r="L417" s="135"/>
      <c r="M417" s="135"/>
      <c r="N417" s="135"/>
    </row>
    <row r="418" spans="1:14" s="286" customFormat="1" ht="99.95" customHeight="1">
      <c r="A418" s="154">
        <v>67</v>
      </c>
      <c r="B418" s="259" t="s">
        <v>2347</v>
      </c>
      <c r="C418" s="262">
        <v>197296.23</v>
      </c>
      <c r="D418" s="262">
        <v>197296.23</v>
      </c>
      <c r="E418" s="154" t="s">
        <v>25</v>
      </c>
      <c r="F418" s="291" t="s">
        <v>1520</v>
      </c>
      <c r="G418" s="262">
        <v>197296.23</v>
      </c>
      <c r="H418" s="295" t="s">
        <v>1520</v>
      </c>
      <c r="I418" s="262">
        <v>197296.23</v>
      </c>
      <c r="J418" s="259" t="s">
        <v>553</v>
      </c>
      <c r="K418" s="259" t="s">
        <v>611</v>
      </c>
      <c r="L418" s="135"/>
      <c r="M418" s="135"/>
      <c r="N418" s="135"/>
    </row>
    <row r="419" spans="1:14" s="286" customFormat="1" ht="219.95" customHeight="1">
      <c r="A419" s="154">
        <v>68</v>
      </c>
      <c r="B419" s="259" t="s">
        <v>2348</v>
      </c>
      <c r="C419" s="262">
        <v>3958500</v>
      </c>
      <c r="D419" s="262">
        <v>3958500</v>
      </c>
      <c r="E419" s="154" t="s">
        <v>25</v>
      </c>
      <c r="F419" s="291" t="s">
        <v>1159</v>
      </c>
      <c r="G419" s="262">
        <v>3958500</v>
      </c>
      <c r="H419" s="295" t="s">
        <v>1159</v>
      </c>
      <c r="I419" s="262">
        <v>3958500</v>
      </c>
      <c r="J419" s="259" t="s">
        <v>361</v>
      </c>
      <c r="K419" s="259" t="s">
        <v>612</v>
      </c>
      <c r="L419" s="135"/>
      <c r="M419" s="135"/>
      <c r="N419" s="135"/>
    </row>
    <row r="420" spans="1:14" s="286" customFormat="1" ht="266.25" customHeight="1">
      <c r="A420" s="154">
        <v>69</v>
      </c>
      <c r="B420" s="259" t="s">
        <v>2161</v>
      </c>
      <c r="C420" s="262">
        <v>867000</v>
      </c>
      <c r="D420" s="262">
        <v>867000</v>
      </c>
      <c r="E420" s="154" t="s">
        <v>25</v>
      </c>
      <c r="F420" s="291" t="s">
        <v>1159</v>
      </c>
      <c r="G420" s="262">
        <v>867000</v>
      </c>
      <c r="H420" s="295" t="s">
        <v>1159</v>
      </c>
      <c r="I420" s="262">
        <v>867000</v>
      </c>
      <c r="J420" s="259" t="s">
        <v>361</v>
      </c>
      <c r="K420" s="259" t="s">
        <v>613</v>
      </c>
      <c r="L420" s="135"/>
      <c r="M420" s="135"/>
      <c r="N420" s="135"/>
    </row>
    <row r="421" spans="1:14" s="286" customFormat="1" ht="60" customHeight="1">
      <c r="A421" s="243">
        <v>70</v>
      </c>
      <c r="B421" s="266" t="s">
        <v>2162</v>
      </c>
      <c r="C421" s="268">
        <v>802500</v>
      </c>
      <c r="D421" s="268">
        <v>802500</v>
      </c>
      <c r="E421" s="243" t="s">
        <v>551</v>
      </c>
      <c r="F421" s="291" t="s">
        <v>1293</v>
      </c>
      <c r="G421" s="262">
        <v>802500</v>
      </c>
      <c r="H421" s="296" t="s">
        <v>1141</v>
      </c>
      <c r="I421" s="268">
        <v>802500</v>
      </c>
      <c r="J421" s="266" t="s">
        <v>155</v>
      </c>
      <c r="K421" s="266" t="s">
        <v>614</v>
      </c>
      <c r="L421" s="135"/>
      <c r="M421" s="135"/>
      <c r="N421" s="135"/>
    </row>
    <row r="422" spans="1:14" s="286" customFormat="1" ht="60" customHeight="1">
      <c r="A422" s="244"/>
      <c r="B422" s="269"/>
      <c r="C422" s="271"/>
      <c r="D422" s="271"/>
      <c r="E422" s="244"/>
      <c r="F422" s="291" t="s">
        <v>1524</v>
      </c>
      <c r="G422" s="262">
        <v>915000</v>
      </c>
      <c r="H422" s="297"/>
      <c r="I422" s="271"/>
      <c r="J422" s="269"/>
      <c r="K422" s="269"/>
      <c r="L422" s="135"/>
      <c r="M422" s="135"/>
      <c r="N422" s="135"/>
    </row>
    <row r="423" spans="1:14" s="286" customFormat="1" ht="60" customHeight="1">
      <c r="A423" s="245"/>
      <c r="B423" s="272"/>
      <c r="C423" s="274"/>
      <c r="D423" s="274"/>
      <c r="E423" s="245"/>
      <c r="F423" s="291" t="s">
        <v>1523</v>
      </c>
      <c r="G423" s="262" t="s">
        <v>1522</v>
      </c>
      <c r="H423" s="298"/>
      <c r="I423" s="274"/>
      <c r="J423" s="272"/>
      <c r="K423" s="272"/>
      <c r="L423" s="135"/>
      <c r="M423" s="135"/>
      <c r="N423" s="135"/>
    </row>
    <row r="424" spans="1:14" s="286" customFormat="1" ht="141" customHeight="1">
      <c r="A424" s="243">
        <v>71</v>
      </c>
      <c r="B424" s="266" t="s">
        <v>2349</v>
      </c>
      <c r="C424" s="268">
        <v>3687000</v>
      </c>
      <c r="D424" s="268">
        <v>3687000</v>
      </c>
      <c r="E424" s="243" t="s">
        <v>76</v>
      </c>
      <c r="F424" s="291" t="s">
        <v>1525</v>
      </c>
      <c r="G424" s="262">
        <v>3687000</v>
      </c>
      <c r="H424" s="296" t="s">
        <v>1388</v>
      </c>
      <c r="I424" s="268">
        <v>3687000</v>
      </c>
      <c r="J424" s="266" t="s">
        <v>155</v>
      </c>
      <c r="K424" s="266" t="s">
        <v>615</v>
      </c>
      <c r="L424" s="135"/>
      <c r="M424" s="135"/>
      <c r="N424" s="135"/>
    </row>
    <row r="425" spans="1:14" s="286" customFormat="1" ht="141" customHeight="1">
      <c r="A425" s="245"/>
      <c r="B425" s="272"/>
      <c r="C425" s="274"/>
      <c r="D425" s="274"/>
      <c r="E425" s="245"/>
      <c r="F425" s="291" t="s">
        <v>1387</v>
      </c>
      <c r="G425" s="262">
        <v>4245000</v>
      </c>
      <c r="H425" s="298"/>
      <c r="I425" s="274"/>
      <c r="J425" s="272"/>
      <c r="K425" s="272"/>
      <c r="L425" s="135"/>
      <c r="M425" s="135"/>
      <c r="N425" s="135"/>
    </row>
    <row r="426" spans="1:14" s="286" customFormat="1" ht="316.5" customHeight="1">
      <c r="A426" s="154">
        <v>72</v>
      </c>
      <c r="B426" s="259" t="s">
        <v>2354</v>
      </c>
      <c r="C426" s="262">
        <v>3519000</v>
      </c>
      <c r="D426" s="262">
        <v>3519000</v>
      </c>
      <c r="E426" s="154" t="s">
        <v>25</v>
      </c>
      <c r="F426" s="291" t="s">
        <v>1159</v>
      </c>
      <c r="G426" s="262">
        <v>3519000</v>
      </c>
      <c r="H426" s="295" t="s">
        <v>1159</v>
      </c>
      <c r="I426" s="262">
        <v>3519000</v>
      </c>
      <c r="J426" s="259" t="s">
        <v>361</v>
      </c>
      <c r="K426" s="259" t="s">
        <v>616</v>
      </c>
      <c r="L426" s="135"/>
      <c r="M426" s="135"/>
      <c r="N426" s="135"/>
    </row>
    <row r="427" spans="1:14" s="286" customFormat="1" ht="178.5">
      <c r="A427" s="154">
        <v>73</v>
      </c>
      <c r="B427" s="259" t="s">
        <v>2163</v>
      </c>
      <c r="C427" s="262">
        <v>93491000</v>
      </c>
      <c r="D427" s="262">
        <v>93471000</v>
      </c>
      <c r="E427" s="154" t="s">
        <v>76</v>
      </c>
      <c r="F427" s="291" t="s">
        <v>1159</v>
      </c>
      <c r="G427" s="262">
        <v>90930000</v>
      </c>
      <c r="H427" s="295" t="s">
        <v>1159</v>
      </c>
      <c r="I427" s="262">
        <v>90930000</v>
      </c>
      <c r="J427" s="259" t="s">
        <v>367</v>
      </c>
      <c r="K427" s="259" t="s">
        <v>617</v>
      </c>
      <c r="L427" s="135"/>
      <c r="M427" s="135"/>
      <c r="N427" s="135"/>
    </row>
    <row r="428" spans="1:14" s="286" customFormat="1" ht="153">
      <c r="A428" s="154">
        <v>74</v>
      </c>
      <c r="B428" s="259" t="s">
        <v>2164</v>
      </c>
      <c r="C428" s="262">
        <v>83699500</v>
      </c>
      <c r="D428" s="262">
        <v>83699500</v>
      </c>
      <c r="E428" s="154" t="s">
        <v>76</v>
      </c>
      <c r="F428" s="291" t="s">
        <v>1159</v>
      </c>
      <c r="G428" s="262">
        <v>83600000</v>
      </c>
      <c r="H428" s="295" t="s">
        <v>1159</v>
      </c>
      <c r="I428" s="262">
        <v>83600000</v>
      </c>
      <c r="J428" s="259" t="s">
        <v>367</v>
      </c>
      <c r="K428" s="259" t="s">
        <v>618</v>
      </c>
      <c r="L428" s="135"/>
      <c r="M428" s="135"/>
      <c r="N428" s="135"/>
    </row>
    <row r="429" spans="1:14" s="286" customFormat="1" ht="174.75" customHeight="1">
      <c r="A429" s="154">
        <v>75</v>
      </c>
      <c r="B429" s="259" t="s">
        <v>2165</v>
      </c>
      <c r="C429" s="262">
        <v>93956300</v>
      </c>
      <c r="D429" s="262">
        <v>93956300</v>
      </c>
      <c r="E429" s="154" t="s">
        <v>76</v>
      </c>
      <c r="F429" s="291" t="s">
        <v>1159</v>
      </c>
      <c r="G429" s="262">
        <v>91168000</v>
      </c>
      <c r="H429" s="295" t="s">
        <v>1159</v>
      </c>
      <c r="I429" s="262">
        <v>91100000</v>
      </c>
      <c r="J429" s="259" t="s">
        <v>367</v>
      </c>
      <c r="K429" s="259" t="s">
        <v>619</v>
      </c>
      <c r="L429" s="135"/>
      <c r="M429" s="135"/>
      <c r="N429" s="135"/>
    </row>
    <row r="430" spans="1:14" s="286" customFormat="1" ht="84.75" customHeight="1">
      <c r="A430" s="243">
        <v>76</v>
      </c>
      <c r="B430" s="266" t="s">
        <v>554</v>
      </c>
      <c r="C430" s="268">
        <v>495000</v>
      </c>
      <c r="D430" s="268">
        <v>495000</v>
      </c>
      <c r="E430" s="243" t="s">
        <v>25</v>
      </c>
      <c r="F430" s="291" t="s">
        <v>1478</v>
      </c>
      <c r="G430" s="262">
        <v>495000</v>
      </c>
      <c r="H430" s="296" t="s">
        <v>1527</v>
      </c>
      <c r="I430" s="268">
        <v>495000</v>
      </c>
      <c r="J430" s="266" t="s">
        <v>155</v>
      </c>
      <c r="K430" s="266" t="s">
        <v>620</v>
      </c>
      <c r="L430" s="135"/>
      <c r="M430" s="135"/>
      <c r="N430" s="135"/>
    </row>
    <row r="431" spans="1:14" s="286" customFormat="1" ht="84.75" customHeight="1">
      <c r="A431" s="244"/>
      <c r="B431" s="269"/>
      <c r="C431" s="271"/>
      <c r="D431" s="271"/>
      <c r="E431" s="244"/>
      <c r="F431" s="291" t="s">
        <v>1526</v>
      </c>
      <c r="G431" s="262">
        <v>602945</v>
      </c>
      <c r="H431" s="297"/>
      <c r="I431" s="271"/>
      <c r="J431" s="269"/>
      <c r="K431" s="269"/>
      <c r="L431" s="135"/>
      <c r="M431" s="135"/>
      <c r="N431" s="135"/>
    </row>
    <row r="432" spans="1:14" s="286" customFormat="1" ht="84.75" customHeight="1">
      <c r="A432" s="245"/>
      <c r="B432" s="272"/>
      <c r="C432" s="274"/>
      <c r="D432" s="274"/>
      <c r="E432" s="245"/>
      <c r="F432" s="291" t="s">
        <v>1491</v>
      </c>
      <c r="G432" s="262">
        <v>609900</v>
      </c>
      <c r="H432" s="298"/>
      <c r="I432" s="274"/>
      <c r="J432" s="272"/>
      <c r="K432" s="272"/>
      <c r="L432" s="135"/>
      <c r="M432" s="135"/>
      <c r="N432" s="135"/>
    </row>
    <row r="433" spans="1:14" s="286" customFormat="1" ht="71.25" customHeight="1">
      <c r="A433" s="243">
        <v>77</v>
      </c>
      <c r="B433" s="266" t="s">
        <v>555</v>
      </c>
      <c r="C433" s="268">
        <v>469730</v>
      </c>
      <c r="D433" s="268">
        <v>469730</v>
      </c>
      <c r="E433" s="243" t="s">
        <v>25</v>
      </c>
      <c r="F433" s="291" t="s">
        <v>1478</v>
      </c>
      <c r="G433" s="262">
        <v>469730</v>
      </c>
      <c r="H433" s="296" t="s">
        <v>1529</v>
      </c>
      <c r="I433" s="268">
        <v>469730</v>
      </c>
      <c r="J433" s="266" t="s">
        <v>155</v>
      </c>
      <c r="K433" s="266" t="s">
        <v>621</v>
      </c>
      <c r="L433" s="135"/>
      <c r="M433" s="135"/>
      <c r="N433" s="135"/>
    </row>
    <row r="434" spans="1:14" s="286" customFormat="1" ht="71.25" customHeight="1">
      <c r="A434" s="244"/>
      <c r="B434" s="269"/>
      <c r="C434" s="271"/>
      <c r="D434" s="271"/>
      <c r="E434" s="244"/>
      <c r="F434" s="291" t="s">
        <v>1528</v>
      </c>
      <c r="G434" s="262">
        <v>567100</v>
      </c>
      <c r="H434" s="297"/>
      <c r="I434" s="271"/>
      <c r="J434" s="269"/>
      <c r="K434" s="269"/>
      <c r="L434" s="135"/>
      <c r="M434" s="135"/>
      <c r="N434" s="135"/>
    </row>
    <row r="435" spans="1:14" s="286" customFormat="1" ht="71.25" customHeight="1">
      <c r="A435" s="245"/>
      <c r="B435" s="272"/>
      <c r="C435" s="274"/>
      <c r="D435" s="274"/>
      <c r="E435" s="245"/>
      <c r="F435" s="291" t="s">
        <v>1477</v>
      </c>
      <c r="G435" s="262">
        <v>588500</v>
      </c>
      <c r="H435" s="298"/>
      <c r="I435" s="274"/>
      <c r="J435" s="272"/>
      <c r="K435" s="272"/>
      <c r="L435" s="135"/>
      <c r="M435" s="135"/>
      <c r="N435" s="135"/>
    </row>
    <row r="436" spans="1:14" s="286" customFormat="1" ht="276.75" customHeight="1">
      <c r="A436" s="154">
        <v>78</v>
      </c>
      <c r="B436" s="259" t="s">
        <v>2356</v>
      </c>
      <c r="C436" s="262">
        <v>456000</v>
      </c>
      <c r="D436" s="262">
        <v>456000</v>
      </c>
      <c r="E436" s="154" t="s">
        <v>25</v>
      </c>
      <c r="F436" s="291" t="s">
        <v>1159</v>
      </c>
      <c r="G436" s="262">
        <v>456000</v>
      </c>
      <c r="H436" s="295" t="s">
        <v>1160</v>
      </c>
      <c r="I436" s="262">
        <v>456000</v>
      </c>
      <c r="J436" s="259" t="s">
        <v>361</v>
      </c>
      <c r="K436" s="259" t="s">
        <v>622</v>
      </c>
      <c r="L436" s="135"/>
      <c r="M436" s="135"/>
      <c r="N436" s="135"/>
    </row>
    <row r="437" spans="1:14" s="286" customFormat="1" ht="309.75" customHeight="1">
      <c r="A437" s="154">
        <v>79</v>
      </c>
      <c r="B437" s="259" t="s">
        <v>2166</v>
      </c>
      <c r="C437" s="262">
        <v>307000</v>
      </c>
      <c r="D437" s="262">
        <v>307000</v>
      </c>
      <c r="E437" s="154" t="s">
        <v>25</v>
      </c>
      <c r="F437" s="291" t="s">
        <v>1160</v>
      </c>
      <c r="G437" s="262">
        <v>307000</v>
      </c>
      <c r="H437" s="295" t="s">
        <v>1160</v>
      </c>
      <c r="I437" s="262">
        <v>307000</v>
      </c>
      <c r="J437" s="259" t="s">
        <v>361</v>
      </c>
      <c r="K437" s="259" t="s">
        <v>623</v>
      </c>
      <c r="L437" s="135"/>
      <c r="M437" s="135"/>
      <c r="N437" s="135"/>
    </row>
    <row r="438" spans="1:14" s="286" customFormat="1" ht="224.25" customHeight="1">
      <c r="A438" s="154">
        <v>80</v>
      </c>
      <c r="B438" s="259" t="s">
        <v>2355</v>
      </c>
      <c r="C438" s="262">
        <v>1365000</v>
      </c>
      <c r="D438" s="262">
        <v>1365000</v>
      </c>
      <c r="E438" s="154" t="s">
        <v>25</v>
      </c>
      <c r="F438" s="291" t="s">
        <v>1530</v>
      </c>
      <c r="G438" s="262">
        <v>1365000</v>
      </c>
      <c r="H438" s="295" t="s">
        <v>1160</v>
      </c>
      <c r="I438" s="262">
        <v>1365000</v>
      </c>
      <c r="J438" s="259" t="s">
        <v>361</v>
      </c>
      <c r="K438" s="259" t="s">
        <v>624</v>
      </c>
      <c r="L438" s="135"/>
      <c r="M438" s="135"/>
      <c r="N438" s="135"/>
    </row>
    <row r="439" spans="1:14" s="286" customFormat="1" ht="60" customHeight="1">
      <c r="A439" s="243">
        <v>81</v>
      </c>
      <c r="B439" s="266" t="s">
        <v>2172</v>
      </c>
      <c r="C439" s="268">
        <v>935000</v>
      </c>
      <c r="D439" s="268">
        <v>935000</v>
      </c>
      <c r="E439" s="243" t="s">
        <v>76</v>
      </c>
      <c r="F439" s="291" t="s">
        <v>1532</v>
      </c>
      <c r="G439" s="262">
        <v>930000</v>
      </c>
      <c r="H439" s="296" t="s">
        <v>1533</v>
      </c>
      <c r="I439" s="268">
        <v>851000</v>
      </c>
      <c r="J439" s="266" t="s">
        <v>418</v>
      </c>
      <c r="K439" s="266" t="s">
        <v>625</v>
      </c>
      <c r="L439" s="135"/>
      <c r="M439" s="135"/>
      <c r="N439" s="135"/>
    </row>
    <row r="440" spans="1:14" s="286" customFormat="1" ht="60" customHeight="1">
      <c r="A440" s="245"/>
      <c r="B440" s="272"/>
      <c r="C440" s="274"/>
      <c r="D440" s="274"/>
      <c r="E440" s="245"/>
      <c r="F440" s="291" t="s">
        <v>1531</v>
      </c>
      <c r="G440" s="262">
        <v>851000</v>
      </c>
      <c r="H440" s="298"/>
      <c r="I440" s="274"/>
      <c r="J440" s="272"/>
      <c r="K440" s="272"/>
      <c r="L440" s="135"/>
      <c r="M440" s="135"/>
      <c r="N440" s="135"/>
    </row>
    <row r="441" spans="1:14" s="286" customFormat="1" ht="111.75" customHeight="1">
      <c r="A441" s="243">
        <v>82</v>
      </c>
      <c r="B441" s="266" t="s">
        <v>2357</v>
      </c>
      <c r="C441" s="268">
        <v>321000</v>
      </c>
      <c r="D441" s="268">
        <v>321000</v>
      </c>
      <c r="E441" s="243" t="s">
        <v>25</v>
      </c>
      <c r="F441" s="291" t="s">
        <v>1293</v>
      </c>
      <c r="G441" s="262">
        <v>321000</v>
      </c>
      <c r="H441" s="296" t="s">
        <v>1160</v>
      </c>
      <c r="I441" s="268">
        <v>321000</v>
      </c>
      <c r="J441" s="266" t="s">
        <v>155</v>
      </c>
      <c r="K441" s="266" t="s">
        <v>626</v>
      </c>
      <c r="L441" s="135"/>
      <c r="M441" s="135"/>
      <c r="N441" s="135"/>
    </row>
    <row r="442" spans="1:14" s="286" customFormat="1" ht="111.75" customHeight="1">
      <c r="A442" s="244"/>
      <c r="B442" s="269"/>
      <c r="C442" s="271"/>
      <c r="D442" s="271"/>
      <c r="E442" s="244"/>
      <c r="F442" s="291" t="s">
        <v>1515</v>
      </c>
      <c r="G442" s="262">
        <v>372000</v>
      </c>
      <c r="H442" s="297"/>
      <c r="I442" s="271"/>
      <c r="J442" s="269"/>
      <c r="K442" s="269"/>
      <c r="L442" s="135"/>
      <c r="M442" s="135"/>
      <c r="N442" s="135"/>
    </row>
    <row r="443" spans="1:14" s="286" customFormat="1" ht="111.75" customHeight="1">
      <c r="A443" s="245"/>
      <c r="B443" s="272"/>
      <c r="C443" s="274"/>
      <c r="D443" s="274"/>
      <c r="E443" s="245"/>
      <c r="F443" s="291" t="s">
        <v>1467</v>
      </c>
      <c r="G443" s="262" t="s">
        <v>1534</v>
      </c>
      <c r="H443" s="298"/>
      <c r="I443" s="274"/>
      <c r="J443" s="272"/>
      <c r="K443" s="272"/>
      <c r="L443" s="135"/>
      <c r="M443" s="135"/>
      <c r="N443" s="135"/>
    </row>
    <row r="444" spans="1:14" s="286" customFormat="1" ht="219.95" customHeight="1">
      <c r="A444" s="154">
        <v>83</v>
      </c>
      <c r="B444" s="259" t="s">
        <v>2173</v>
      </c>
      <c r="C444" s="262">
        <v>540000</v>
      </c>
      <c r="D444" s="262">
        <v>540000</v>
      </c>
      <c r="E444" s="154" t="s">
        <v>25</v>
      </c>
      <c r="F444" s="291" t="s">
        <v>1159</v>
      </c>
      <c r="G444" s="262">
        <v>540000</v>
      </c>
      <c r="H444" s="295" t="s">
        <v>1159</v>
      </c>
      <c r="I444" s="262">
        <v>540000</v>
      </c>
      <c r="J444" s="259" t="s">
        <v>361</v>
      </c>
      <c r="K444" s="259" t="s">
        <v>627</v>
      </c>
      <c r="L444" s="135"/>
      <c r="M444" s="135"/>
      <c r="N444" s="135"/>
    </row>
    <row r="445" spans="1:14" s="286" customFormat="1" ht="64.900000000000006" customHeight="1">
      <c r="A445" s="243">
        <v>84</v>
      </c>
      <c r="B445" s="266" t="s">
        <v>2167</v>
      </c>
      <c r="C445" s="268">
        <v>69800000</v>
      </c>
      <c r="D445" s="268">
        <v>69800000</v>
      </c>
      <c r="E445" s="243" t="s">
        <v>76</v>
      </c>
      <c r="F445" s="291" t="s">
        <v>1536</v>
      </c>
      <c r="G445" s="262">
        <v>69598000</v>
      </c>
      <c r="H445" s="296" t="s">
        <v>1537</v>
      </c>
      <c r="I445" s="268">
        <v>69598000</v>
      </c>
      <c r="J445" s="266" t="s">
        <v>155</v>
      </c>
      <c r="K445" s="266" t="s">
        <v>628</v>
      </c>
      <c r="L445" s="135"/>
      <c r="M445" s="135"/>
      <c r="N445" s="135"/>
    </row>
    <row r="446" spans="1:14" s="286" customFormat="1" ht="64.900000000000006" customHeight="1">
      <c r="A446" s="245"/>
      <c r="B446" s="272"/>
      <c r="C446" s="274"/>
      <c r="D446" s="274"/>
      <c r="E446" s="245"/>
      <c r="F446" s="291" t="s">
        <v>1535</v>
      </c>
      <c r="G446" s="262">
        <v>69750000</v>
      </c>
      <c r="H446" s="298"/>
      <c r="I446" s="274"/>
      <c r="J446" s="272"/>
      <c r="K446" s="272"/>
      <c r="L446" s="135"/>
      <c r="M446" s="135"/>
      <c r="N446" s="135"/>
    </row>
    <row r="447" spans="1:14" s="286" customFormat="1" ht="45" customHeight="1">
      <c r="A447" s="243">
        <v>85</v>
      </c>
      <c r="B447" s="266" t="s">
        <v>556</v>
      </c>
      <c r="C447" s="268">
        <v>4100000</v>
      </c>
      <c r="D447" s="268">
        <v>4100000</v>
      </c>
      <c r="E447" s="243" t="s">
        <v>76</v>
      </c>
      <c r="F447" s="291" t="s">
        <v>1539</v>
      </c>
      <c r="G447" s="262">
        <v>4079500</v>
      </c>
      <c r="H447" s="296" t="s">
        <v>1511</v>
      </c>
      <c r="I447" s="268">
        <v>4079500</v>
      </c>
      <c r="J447" s="266" t="s">
        <v>155</v>
      </c>
      <c r="K447" s="266" t="s">
        <v>629</v>
      </c>
      <c r="L447" s="135"/>
      <c r="M447" s="135"/>
      <c r="N447" s="135"/>
    </row>
    <row r="448" spans="1:14" s="286" customFormat="1" ht="45" customHeight="1">
      <c r="A448" s="245"/>
      <c r="B448" s="272"/>
      <c r="C448" s="274"/>
      <c r="D448" s="274"/>
      <c r="E448" s="245"/>
      <c r="F448" s="291" t="s">
        <v>1538</v>
      </c>
      <c r="G448" s="262">
        <v>4094400</v>
      </c>
      <c r="H448" s="298"/>
      <c r="I448" s="274"/>
      <c r="J448" s="272"/>
      <c r="K448" s="272"/>
      <c r="L448" s="135"/>
      <c r="M448" s="135"/>
      <c r="N448" s="135"/>
    </row>
    <row r="449" spans="1:14" s="286" customFormat="1" ht="409.5">
      <c r="A449" s="154">
        <v>86</v>
      </c>
      <c r="B449" s="259" t="s">
        <v>2168</v>
      </c>
      <c r="C449" s="262">
        <v>705000</v>
      </c>
      <c r="D449" s="262">
        <v>705000</v>
      </c>
      <c r="E449" s="154" t="s">
        <v>25</v>
      </c>
      <c r="F449" s="291" t="s">
        <v>1159</v>
      </c>
      <c r="G449" s="262">
        <v>705000</v>
      </c>
      <c r="H449" s="295" t="s">
        <v>1159</v>
      </c>
      <c r="I449" s="262">
        <v>705000</v>
      </c>
      <c r="J449" s="259" t="s">
        <v>361</v>
      </c>
      <c r="K449" s="259" t="s">
        <v>630</v>
      </c>
      <c r="L449" s="135"/>
      <c r="M449" s="135"/>
      <c r="N449" s="135"/>
    </row>
    <row r="450" spans="1:14" s="286" customFormat="1" ht="148.5" customHeight="1">
      <c r="A450" s="243">
        <v>87</v>
      </c>
      <c r="B450" s="266" t="s">
        <v>2350</v>
      </c>
      <c r="C450" s="268">
        <v>3548700</v>
      </c>
      <c r="D450" s="268">
        <v>3548700</v>
      </c>
      <c r="E450" s="243" t="s">
        <v>76</v>
      </c>
      <c r="F450" s="291" t="s">
        <v>1507</v>
      </c>
      <c r="G450" s="262">
        <v>3548700</v>
      </c>
      <c r="H450" s="296" t="s">
        <v>1388</v>
      </c>
      <c r="I450" s="268">
        <v>3548700</v>
      </c>
      <c r="J450" s="266" t="s">
        <v>155</v>
      </c>
      <c r="K450" s="266" t="s">
        <v>631</v>
      </c>
      <c r="L450" s="135"/>
      <c r="M450" s="135"/>
      <c r="N450" s="135"/>
    </row>
    <row r="451" spans="1:14" s="286" customFormat="1" ht="148.5" customHeight="1">
      <c r="A451" s="245"/>
      <c r="B451" s="272"/>
      <c r="C451" s="274"/>
      <c r="D451" s="274"/>
      <c r="E451" s="245"/>
      <c r="F451" s="291" t="s">
        <v>1387</v>
      </c>
      <c r="G451" s="262">
        <v>3972000</v>
      </c>
      <c r="H451" s="298"/>
      <c r="I451" s="274"/>
      <c r="J451" s="272"/>
      <c r="K451" s="272"/>
      <c r="L451" s="135"/>
      <c r="M451" s="135"/>
      <c r="N451" s="135"/>
    </row>
    <row r="452" spans="1:14" s="286" customFormat="1" ht="83.25" customHeight="1">
      <c r="A452" s="243">
        <v>88</v>
      </c>
      <c r="B452" s="266" t="s">
        <v>2351</v>
      </c>
      <c r="C452" s="268">
        <v>9700000</v>
      </c>
      <c r="D452" s="268">
        <v>9697892.4600000009</v>
      </c>
      <c r="E452" s="243" t="s">
        <v>76</v>
      </c>
      <c r="F452" s="291" t="s">
        <v>1541</v>
      </c>
      <c r="G452" s="262">
        <v>7898740</v>
      </c>
      <c r="H452" s="296" t="s">
        <v>1540</v>
      </c>
      <c r="I452" s="268">
        <v>8116241.04</v>
      </c>
      <c r="J452" s="266" t="s">
        <v>2137</v>
      </c>
      <c r="K452" s="266" t="s">
        <v>632</v>
      </c>
      <c r="L452" s="135"/>
      <c r="M452" s="135"/>
      <c r="N452" s="135"/>
    </row>
    <row r="453" spans="1:14" s="286" customFormat="1" ht="83.25" customHeight="1">
      <c r="A453" s="244"/>
      <c r="B453" s="269"/>
      <c r="C453" s="271"/>
      <c r="D453" s="271"/>
      <c r="E453" s="244"/>
      <c r="F453" s="291" t="s">
        <v>1542</v>
      </c>
      <c r="G453" s="262">
        <v>7761233.4000000004</v>
      </c>
      <c r="H453" s="297"/>
      <c r="I453" s="271"/>
      <c r="J453" s="269"/>
      <c r="K453" s="269"/>
      <c r="L453" s="135"/>
      <c r="M453" s="135"/>
      <c r="N453" s="135"/>
    </row>
    <row r="454" spans="1:14" s="286" customFormat="1" ht="83.25" customHeight="1">
      <c r="A454" s="244"/>
      <c r="B454" s="269"/>
      <c r="C454" s="271"/>
      <c r="D454" s="271"/>
      <c r="E454" s="244"/>
      <c r="F454" s="291" t="s">
        <v>2132</v>
      </c>
      <c r="G454" s="262">
        <v>7999000</v>
      </c>
      <c r="H454" s="297"/>
      <c r="I454" s="271"/>
      <c r="J454" s="269"/>
      <c r="K454" s="269"/>
      <c r="L454" s="135"/>
      <c r="M454" s="135"/>
      <c r="N454" s="135"/>
    </row>
    <row r="455" spans="1:14" s="286" customFormat="1" ht="83.25" customHeight="1">
      <c r="A455" s="244"/>
      <c r="B455" s="269"/>
      <c r="C455" s="271"/>
      <c r="D455" s="271"/>
      <c r="E455" s="244"/>
      <c r="F455" s="291" t="s">
        <v>2131</v>
      </c>
      <c r="G455" s="262">
        <v>7249999</v>
      </c>
      <c r="H455" s="297"/>
      <c r="I455" s="271"/>
      <c r="J455" s="269"/>
      <c r="K455" s="269"/>
      <c r="L455" s="135"/>
      <c r="M455" s="135"/>
      <c r="N455" s="135"/>
    </row>
    <row r="456" spans="1:14" s="286" customFormat="1" ht="83.25" customHeight="1">
      <c r="A456" s="245"/>
      <c r="B456" s="272"/>
      <c r="C456" s="274"/>
      <c r="D456" s="274"/>
      <c r="E456" s="245"/>
      <c r="F456" s="291" t="s">
        <v>2133</v>
      </c>
      <c r="G456" s="262">
        <v>6785797.3200000003</v>
      </c>
      <c r="H456" s="298"/>
      <c r="I456" s="274"/>
      <c r="J456" s="272"/>
      <c r="K456" s="272"/>
      <c r="L456" s="135"/>
      <c r="M456" s="135"/>
      <c r="N456" s="135"/>
    </row>
    <row r="457" spans="1:14" s="286" customFormat="1" ht="331.5">
      <c r="A457" s="154">
        <v>89</v>
      </c>
      <c r="B457" s="259" t="s">
        <v>2169</v>
      </c>
      <c r="C457" s="262">
        <v>277800</v>
      </c>
      <c r="D457" s="262">
        <v>277800</v>
      </c>
      <c r="E457" s="154" t="s">
        <v>25</v>
      </c>
      <c r="F457" s="291" t="s">
        <v>1388</v>
      </c>
      <c r="G457" s="262">
        <v>277800</v>
      </c>
      <c r="H457" s="295" t="s">
        <v>1388</v>
      </c>
      <c r="I457" s="262">
        <v>277800</v>
      </c>
      <c r="J457" s="259" t="s">
        <v>361</v>
      </c>
      <c r="K457" s="259" t="s">
        <v>633</v>
      </c>
      <c r="L457" s="135"/>
      <c r="M457" s="135"/>
      <c r="N457" s="135"/>
    </row>
    <row r="458" spans="1:14" s="286" customFormat="1" ht="333" customHeight="1">
      <c r="A458" s="154">
        <v>90</v>
      </c>
      <c r="B458" s="259" t="s">
        <v>2352</v>
      </c>
      <c r="C458" s="262">
        <v>480000</v>
      </c>
      <c r="D458" s="262">
        <v>480000</v>
      </c>
      <c r="E458" s="154" t="s">
        <v>25</v>
      </c>
      <c r="F458" s="291" t="s">
        <v>1543</v>
      </c>
      <c r="G458" s="262">
        <v>480000</v>
      </c>
      <c r="H458" s="295" t="s">
        <v>1543</v>
      </c>
      <c r="I458" s="262">
        <v>480000</v>
      </c>
      <c r="J458" s="259" t="s">
        <v>155</v>
      </c>
      <c r="K458" s="259" t="s">
        <v>634</v>
      </c>
      <c r="L458" s="135"/>
      <c r="M458" s="135"/>
      <c r="N458" s="135"/>
    </row>
    <row r="459" spans="1:14" s="286" customFormat="1" ht="84" customHeight="1">
      <c r="A459" s="243">
        <v>91</v>
      </c>
      <c r="B459" s="266" t="s">
        <v>2170</v>
      </c>
      <c r="C459" s="268">
        <v>99200000</v>
      </c>
      <c r="D459" s="268">
        <v>99200000</v>
      </c>
      <c r="E459" s="243" t="s">
        <v>76</v>
      </c>
      <c r="F459" s="291" t="s">
        <v>1544</v>
      </c>
      <c r="G459" s="262">
        <v>96900000</v>
      </c>
      <c r="H459" s="296" t="s">
        <v>1545</v>
      </c>
      <c r="I459" s="268">
        <v>96900000</v>
      </c>
      <c r="J459" s="266" t="s">
        <v>557</v>
      </c>
      <c r="K459" s="266" t="s">
        <v>635</v>
      </c>
      <c r="L459" s="135"/>
      <c r="M459" s="135"/>
      <c r="N459" s="135"/>
    </row>
    <row r="460" spans="1:14" s="286" customFormat="1" ht="84" customHeight="1">
      <c r="A460" s="244"/>
      <c r="B460" s="269"/>
      <c r="C460" s="271"/>
      <c r="D460" s="271"/>
      <c r="E460" s="244"/>
      <c r="F460" s="291" t="s">
        <v>2135</v>
      </c>
      <c r="G460" s="262" t="s">
        <v>2134</v>
      </c>
      <c r="H460" s="297"/>
      <c r="I460" s="271"/>
      <c r="J460" s="269"/>
      <c r="K460" s="269"/>
      <c r="L460" s="135"/>
      <c r="M460" s="135"/>
      <c r="N460" s="135"/>
    </row>
    <row r="461" spans="1:14" s="286" customFormat="1" ht="84" customHeight="1">
      <c r="A461" s="245"/>
      <c r="B461" s="272"/>
      <c r="C461" s="274"/>
      <c r="D461" s="274"/>
      <c r="E461" s="245"/>
      <c r="F461" s="291" t="s">
        <v>2136</v>
      </c>
      <c r="G461" s="262">
        <v>97500000</v>
      </c>
      <c r="H461" s="298"/>
      <c r="I461" s="274"/>
      <c r="J461" s="272"/>
      <c r="K461" s="272"/>
      <c r="L461" s="135"/>
      <c r="M461" s="135"/>
      <c r="N461" s="135"/>
    </row>
    <row r="462" spans="1:14" s="286" customFormat="1" ht="65.25" customHeight="1">
      <c r="A462" s="243">
        <v>92</v>
      </c>
      <c r="B462" s="266" t="s">
        <v>558</v>
      </c>
      <c r="C462" s="268">
        <v>13806000</v>
      </c>
      <c r="D462" s="268">
        <v>13581923.460000001</v>
      </c>
      <c r="E462" s="243" t="s">
        <v>76</v>
      </c>
      <c r="F462" s="291" t="s">
        <v>1548</v>
      </c>
      <c r="G462" s="262">
        <v>10981000</v>
      </c>
      <c r="H462" s="296" t="s">
        <v>1549</v>
      </c>
      <c r="I462" s="268">
        <v>10981000</v>
      </c>
      <c r="J462" s="266" t="s">
        <v>155</v>
      </c>
      <c r="K462" s="266" t="s">
        <v>636</v>
      </c>
      <c r="L462" s="135"/>
      <c r="M462" s="135"/>
      <c r="N462" s="135"/>
    </row>
    <row r="463" spans="1:14" s="286" customFormat="1" ht="65.25" customHeight="1">
      <c r="A463" s="244"/>
      <c r="B463" s="269"/>
      <c r="C463" s="271"/>
      <c r="D463" s="271"/>
      <c r="E463" s="244"/>
      <c r="F463" s="291" t="s">
        <v>1547</v>
      </c>
      <c r="G463" s="262">
        <v>12481923.460000001</v>
      </c>
      <c r="H463" s="297"/>
      <c r="I463" s="271"/>
      <c r="J463" s="269"/>
      <c r="K463" s="269"/>
      <c r="L463" s="135"/>
      <c r="M463" s="135"/>
      <c r="N463" s="135"/>
    </row>
    <row r="464" spans="1:14" s="286" customFormat="1" ht="65.25" customHeight="1">
      <c r="A464" s="245"/>
      <c r="B464" s="272"/>
      <c r="C464" s="274"/>
      <c r="D464" s="274"/>
      <c r="E464" s="245"/>
      <c r="F464" s="291" t="s">
        <v>1546</v>
      </c>
      <c r="G464" s="262">
        <v>11980000</v>
      </c>
      <c r="H464" s="298"/>
      <c r="I464" s="274"/>
      <c r="J464" s="272"/>
      <c r="K464" s="272"/>
      <c r="L464" s="135"/>
      <c r="M464" s="135"/>
      <c r="N464" s="135"/>
    </row>
    <row r="465" spans="1:14" s="286" customFormat="1" ht="79.900000000000006" customHeight="1">
      <c r="A465" s="154">
        <v>93</v>
      </c>
      <c r="B465" s="259" t="s">
        <v>637</v>
      </c>
      <c r="C465" s="262">
        <v>10330</v>
      </c>
      <c r="D465" s="262">
        <v>10330</v>
      </c>
      <c r="E465" s="154" t="s">
        <v>25</v>
      </c>
      <c r="F465" s="291" t="s">
        <v>1154</v>
      </c>
      <c r="G465" s="262">
        <v>10330</v>
      </c>
      <c r="H465" s="295" t="s">
        <v>1065</v>
      </c>
      <c r="I465" s="262">
        <v>10330</v>
      </c>
      <c r="J465" s="259" t="s">
        <v>155</v>
      </c>
      <c r="K465" s="259" t="s">
        <v>559</v>
      </c>
      <c r="L465" s="135"/>
      <c r="M465" s="135"/>
      <c r="N465" s="135"/>
    </row>
    <row r="466" spans="1:14" s="286" customFormat="1" ht="79.900000000000006" customHeight="1">
      <c r="A466" s="154">
        <v>94</v>
      </c>
      <c r="B466" s="259" t="s">
        <v>637</v>
      </c>
      <c r="C466" s="262">
        <v>50000</v>
      </c>
      <c r="D466" s="262">
        <v>50000</v>
      </c>
      <c r="E466" s="154" t="s">
        <v>25</v>
      </c>
      <c r="F466" s="338" t="s">
        <v>110</v>
      </c>
      <c r="G466" s="262">
        <v>28770</v>
      </c>
      <c r="H466" s="338" t="s">
        <v>110</v>
      </c>
      <c r="I466" s="262">
        <v>28770</v>
      </c>
      <c r="J466" s="259" t="s">
        <v>155</v>
      </c>
      <c r="K466" s="259" t="s">
        <v>2383</v>
      </c>
      <c r="L466" s="135"/>
      <c r="M466" s="135"/>
      <c r="N466" s="135"/>
    </row>
    <row r="1048574" spans="10:10">
      <c r="J1048574" s="39"/>
    </row>
  </sheetData>
  <autoFilter ref="A5:N466" xr:uid="{00000000-0001-0000-0200-000000000000}">
    <filterColumn colId="5" showButton="0"/>
    <filterColumn colId="7" showButton="0"/>
  </autoFilter>
  <mergeCells count="723">
    <mergeCell ref="A2:K2"/>
    <mergeCell ref="A3:K3"/>
    <mergeCell ref="A4:K4"/>
    <mergeCell ref="F5:G5"/>
    <mergeCell ref="H5:I5"/>
    <mergeCell ref="F6:G6"/>
    <mergeCell ref="H6:I6"/>
    <mergeCell ref="I14:I16"/>
    <mergeCell ref="J14:J16"/>
    <mergeCell ref="K14:K16"/>
    <mergeCell ref="A18:A20"/>
    <mergeCell ref="B18:B20"/>
    <mergeCell ref="C18:C20"/>
    <mergeCell ref="D18:D20"/>
    <mergeCell ref="E18:E20"/>
    <mergeCell ref="H18:H20"/>
    <mergeCell ref="I18:I20"/>
    <mergeCell ref="A14:A16"/>
    <mergeCell ref="B14:B16"/>
    <mergeCell ref="C14:C16"/>
    <mergeCell ref="D14:D16"/>
    <mergeCell ref="E14:E16"/>
    <mergeCell ref="H14:H16"/>
    <mergeCell ref="J18:J20"/>
    <mergeCell ref="K18:K20"/>
    <mergeCell ref="A21:A23"/>
    <mergeCell ref="B21:B23"/>
    <mergeCell ref="C21:C23"/>
    <mergeCell ref="D21:D23"/>
    <mergeCell ref="E21:E23"/>
    <mergeCell ref="H21:H23"/>
    <mergeCell ref="I21:I23"/>
    <mergeCell ref="J21:J23"/>
    <mergeCell ref="K21:K23"/>
    <mergeCell ref="A24:A26"/>
    <mergeCell ref="B24:B26"/>
    <mergeCell ref="C24:C26"/>
    <mergeCell ref="D24:D26"/>
    <mergeCell ref="E24:E26"/>
    <mergeCell ref="H24:H26"/>
    <mergeCell ref="I24:I26"/>
    <mergeCell ref="J24:J26"/>
    <mergeCell ref="K24:K26"/>
    <mergeCell ref="I27:I29"/>
    <mergeCell ref="J27:J29"/>
    <mergeCell ref="K27:K29"/>
    <mergeCell ref="A30:A32"/>
    <mergeCell ref="B30:B32"/>
    <mergeCell ref="C30:C32"/>
    <mergeCell ref="D30:D32"/>
    <mergeCell ref="E30:E32"/>
    <mergeCell ref="H30:H32"/>
    <mergeCell ref="I30:I32"/>
    <mergeCell ref="A27:A29"/>
    <mergeCell ref="B27:B29"/>
    <mergeCell ref="C27:C29"/>
    <mergeCell ref="D27:D29"/>
    <mergeCell ref="E27:E29"/>
    <mergeCell ref="H27:H29"/>
    <mergeCell ref="J30:J32"/>
    <mergeCell ref="K30:K32"/>
    <mergeCell ref="A33:A35"/>
    <mergeCell ref="B33:B35"/>
    <mergeCell ref="C33:C35"/>
    <mergeCell ref="D33:D35"/>
    <mergeCell ref="E33:E35"/>
    <mergeCell ref="H33:H35"/>
    <mergeCell ref="I33:I35"/>
    <mergeCell ref="J33:J35"/>
    <mergeCell ref="K33:K35"/>
    <mergeCell ref="A36:A38"/>
    <mergeCell ref="B36:B38"/>
    <mergeCell ref="C36:C38"/>
    <mergeCell ref="D36:D38"/>
    <mergeCell ref="E36:E38"/>
    <mergeCell ref="H36:H38"/>
    <mergeCell ref="I36:I38"/>
    <mergeCell ref="J36:J38"/>
    <mergeCell ref="K36:K38"/>
    <mergeCell ref="I39:I40"/>
    <mergeCell ref="J39:J40"/>
    <mergeCell ref="K39:K40"/>
    <mergeCell ref="A50:A51"/>
    <mergeCell ref="B50:B51"/>
    <mergeCell ref="C50:C51"/>
    <mergeCell ref="D50:D51"/>
    <mergeCell ref="E50:E51"/>
    <mergeCell ref="J50:J51"/>
    <mergeCell ref="K50:K51"/>
    <mergeCell ref="A39:A40"/>
    <mergeCell ref="B39:B40"/>
    <mergeCell ref="C39:C40"/>
    <mergeCell ref="D39:D40"/>
    <mergeCell ref="E39:E40"/>
    <mergeCell ref="H39:H40"/>
    <mergeCell ref="I54:I56"/>
    <mergeCell ref="J54:J56"/>
    <mergeCell ref="K54:K56"/>
    <mergeCell ref="A57:A59"/>
    <mergeCell ref="B57:B59"/>
    <mergeCell ref="C57:C59"/>
    <mergeCell ref="D57:D59"/>
    <mergeCell ref="E57:E59"/>
    <mergeCell ref="H57:H59"/>
    <mergeCell ref="I57:I59"/>
    <mergeCell ref="A54:A56"/>
    <mergeCell ref="B54:B56"/>
    <mergeCell ref="C54:C56"/>
    <mergeCell ref="D54:D56"/>
    <mergeCell ref="E54:E56"/>
    <mergeCell ref="H54:H56"/>
    <mergeCell ref="J57:J59"/>
    <mergeCell ref="K57:K59"/>
    <mergeCell ref="A68:A70"/>
    <mergeCell ref="B68:B70"/>
    <mergeCell ref="C68:C70"/>
    <mergeCell ref="D68:D70"/>
    <mergeCell ref="E68:E70"/>
    <mergeCell ref="H68:H70"/>
    <mergeCell ref="I68:I70"/>
    <mergeCell ref="J68:J70"/>
    <mergeCell ref="K68:K70"/>
    <mergeCell ref="A73:A75"/>
    <mergeCell ref="B73:B75"/>
    <mergeCell ref="C73:C75"/>
    <mergeCell ref="D73:D75"/>
    <mergeCell ref="E73:E75"/>
    <mergeCell ref="H73:H75"/>
    <mergeCell ref="I73:I75"/>
    <mergeCell ref="J73:J75"/>
    <mergeCell ref="K73:K75"/>
    <mergeCell ref="J98:J99"/>
    <mergeCell ref="K98:K99"/>
    <mergeCell ref="A111:A112"/>
    <mergeCell ref="B111:B112"/>
    <mergeCell ref="C111:C112"/>
    <mergeCell ref="D111:D112"/>
    <mergeCell ref="E111:E112"/>
    <mergeCell ref="H111:H112"/>
    <mergeCell ref="I111:I112"/>
    <mergeCell ref="A98:A99"/>
    <mergeCell ref="B98:B99"/>
    <mergeCell ref="C98:C99"/>
    <mergeCell ref="D98:D99"/>
    <mergeCell ref="E98:E99"/>
    <mergeCell ref="J111:J112"/>
    <mergeCell ref="K111:K112"/>
    <mergeCell ref="A120:A126"/>
    <mergeCell ref="B120:B126"/>
    <mergeCell ref="C120:C126"/>
    <mergeCell ref="D120:D126"/>
    <mergeCell ref="E120:E126"/>
    <mergeCell ref="H120:H126"/>
    <mergeCell ref="I120:I126"/>
    <mergeCell ref="J120:J126"/>
    <mergeCell ref="K120:K126"/>
    <mergeCell ref="A144:A146"/>
    <mergeCell ref="B144:B146"/>
    <mergeCell ref="C144:C146"/>
    <mergeCell ref="D144:D146"/>
    <mergeCell ref="E144:E146"/>
    <mergeCell ref="H144:H146"/>
    <mergeCell ref="I144:I146"/>
    <mergeCell ref="J144:J146"/>
    <mergeCell ref="K144:K146"/>
    <mergeCell ref="I156:I163"/>
    <mergeCell ref="J156:J163"/>
    <mergeCell ref="K156:K163"/>
    <mergeCell ref="A164:A167"/>
    <mergeCell ref="B164:B167"/>
    <mergeCell ref="C164:C167"/>
    <mergeCell ref="D164:D167"/>
    <mergeCell ref="E164:E167"/>
    <mergeCell ref="H164:H167"/>
    <mergeCell ref="I164:I167"/>
    <mergeCell ref="A156:A163"/>
    <mergeCell ref="B156:B163"/>
    <mergeCell ref="C156:C163"/>
    <mergeCell ref="D156:D163"/>
    <mergeCell ref="E156:E163"/>
    <mergeCell ref="H156:H163"/>
    <mergeCell ref="J164:J167"/>
    <mergeCell ref="K164:K167"/>
    <mergeCell ref="A171:A173"/>
    <mergeCell ref="B171:B173"/>
    <mergeCell ref="C171:C173"/>
    <mergeCell ref="D171:D173"/>
    <mergeCell ref="E171:E173"/>
    <mergeCell ref="H171:H173"/>
    <mergeCell ref="I171:I173"/>
    <mergeCell ref="J171:J173"/>
    <mergeCell ref="K171:K173"/>
    <mergeCell ref="A180:A181"/>
    <mergeCell ref="B180:B181"/>
    <mergeCell ref="C180:C181"/>
    <mergeCell ref="D180:D181"/>
    <mergeCell ref="E180:E181"/>
    <mergeCell ref="H180:H181"/>
    <mergeCell ref="I180:I181"/>
    <mergeCell ref="J180:J181"/>
    <mergeCell ref="K180:K181"/>
    <mergeCell ref="I184:I185"/>
    <mergeCell ref="J184:J185"/>
    <mergeCell ref="K184:K185"/>
    <mergeCell ref="A186:A188"/>
    <mergeCell ref="B186:B188"/>
    <mergeCell ref="C186:C188"/>
    <mergeCell ref="D186:D188"/>
    <mergeCell ref="E186:E188"/>
    <mergeCell ref="H186:H188"/>
    <mergeCell ref="I186:I188"/>
    <mergeCell ref="A184:A185"/>
    <mergeCell ref="B184:B185"/>
    <mergeCell ref="C184:C185"/>
    <mergeCell ref="D184:D185"/>
    <mergeCell ref="E184:E185"/>
    <mergeCell ref="H184:H185"/>
    <mergeCell ref="J186:J188"/>
    <mergeCell ref="K186:K188"/>
    <mergeCell ref="A189:A191"/>
    <mergeCell ref="B189:B191"/>
    <mergeCell ref="C189:C191"/>
    <mergeCell ref="D189:D191"/>
    <mergeCell ref="E189:E191"/>
    <mergeCell ref="H189:H191"/>
    <mergeCell ref="I189:I191"/>
    <mergeCell ref="J189:J191"/>
    <mergeCell ref="K189:K191"/>
    <mergeCell ref="A197:A202"/>
    <mergeCell ref="B197:B202"/>
    <mergeCell ref="C197:C202"/>
    <mergeCell ref="D197:D202"/>
    <mergeCell ref="E197:E202"/>
    <mergeCell ref="H197:H202"/>
    <mergeCell ref="I197:I202"/>
    <mergeCell ref="J197:J202"/>
    <mergeCell ref="K197:K202"/>
    <mergeCell ref="I209:I213"/>
    <mergeCell ref="J209:J213"/>
    <mergeCell ref="K209:K213"/>
    <mergeCell ref="A217:A221"/>
    <mergeCell ref="B217:B221"/>
    <mergeCell ref="C217:C221"/>
    <mergeCell ref="D217:D221"/>
    <mergeCell ref="E217:E221"/>
    <mergeCell ref="H217:H221"/>
    <mergeCell ref="I217:I221"/>
    <mergeCell ref="A209:A213"/>
    <mergeCell ref="B209:B213"/>
    <mergeCell ref="C209:C213"/>
    <mergeCell ref="D209:D213"/>
    <mergeCell ref="E209:E213"/>
    <mergeCell ref="H209:H213"/>
    <mergeCell ref="J217:J221"/>
    <mergeCell ref="K217:K221"/>
    <mergeCell ref="A223:A225"/>
    <mergeCell ref="B223:B225"/>
    <mergeCell ref="C223:C225"/>
    <mergeCell ref="D223:D225"/>
    <mergeCell ref="E223:E225"/>
    <mergeCell ref="H223:H225"/>
    <mergeCell ref="I223:I225"/>
    <mergeCell ref="J223:J225"/>
    <mergeCell ref="K223:K225"/>
    <mergeCell ref="A226:A228"/>
    <mergeCell ref="B226:B228"/>
    <mergeCell ref="C226:C228"/>
    <mergeCell ref="D226:D228"/>
    <mergeCell ref="E226:E228"/>
    <mergeCell ref="H226:H228"/>
    <mergeCell ref="I226:I228"/>
    <mergeCell ref="J226:J228"/>
    <mergeCell ref="K226:K228"/>
    <mergeCell ref="I229:I231"/>
    <mergeCell ref="J229:J231"/>
    <mergeCell ref="K229:K231"/>
    <mergeCell ref="A234:A236"/>
    <mergeCell ref="B234:B236"/>
    <mergeCell ref="C234:C236"/>
    <mergeCell ref="D234:D236"/>
    <mergeCell ref="E234:E236"/>
    <mergeCell ref="H234:H236"/>
    <mergeCell ref="I234:I236"/>
    <mergeCell ref="A229:A231"/>
    <mergeCell ref="B229:B231"/>
    <mergeCell ref="C229:C231"/>
    <mergeCell ref="D229:D231"/>
    <mergeCell ref="E229:E231"/>
    <mergeCell ref="H229:H231"/>
    <mergeCell ref="J234:J236"/>
    <mergeCell ref="K234:K236"/>
    <mergeCell ref="A241:A243"/>
    <mergeCell ref="B241:B243"/>
    <mergeCell ref="C241:C243"/>
    <mergeCell ref="D241:D243"/>
    <mergeCell ref="E241:E243"/>
    <mergeCell ref="H241:H243"/>
    <mergeCell ref="I241:I243"/>
    <mergeCell ref="J241:J243"/>
    <mergeCell ref="K241:K243"/>
    <mergeCell ref="A244:A245"/>
    <mergeCell ref="B244:B245"/>
    <mergeCell ref="C244:C245"/>
    <mergeCell ref="D244:D245"/>
    <mergeCell ref="E244:E245"/>
    <mergeCell ref="H244:H245"/>
    <mergeCell ref="I244:I245"/>
    <mergeCell ref="J244:J245"/>
    <mergeCell ref="K244:K245"/>
    <mergeCell ref="I261:I262"/>
    <mergeCell ref="J261:J262"/>
    <mergeCell ref="K261:K262"/>
    <mergeCell ref="A278:A284"/>
    <mergeCell ref="B278:B284"/>
    <mergeCell ref="C278:C284"/>
    <mergeCell ref="D278:D284"/>
    <mergeCell ref="E278:E284"/>
    <mergeCell ref="H278:H284"/>
    <mergeCell ref="I278:I284"/>
    <mergeCell ref="A261:A262"/>
    <mergeCell ref="B261:B262"/>
    <mergeCell ref="C261:C262"/>
    <mergeCell ref="D261:D262"/>
    <mergeCell ref="E261:E262"/>
    <mergeCell ref="H261:H262"/>
    <mergeCell ref="J278:J284"/>
    <mergeCell ref="K278:K284"/>
    <mergeCell ref="A286:A288"/>
    <mergeCell ref="B286:B288"/>
    <mergeCell ref="C286:C288"/>
    <mergeCell ref="D286:D288"/>
    <mergeCell ref="E286:E288"/>
    <mergeCell ref="H286:H288"/>
    <mergeCell ref="I286:I288"/>
    <mergeCell ref="J286:J288"/>
    <mergeCell ref="K286:K288"/>
    <mergeCell ref="A294:A295"/>
    <mergeCell ref="B294:B295"/>
    <mergeCell ref="C294:C295"/>
    <mergeCell ref="D294:D295"/>
    <mergeCell ref="E294:E295"/>
    <mergeCell ref="H294:H295"/>
    <mergeCell ref="I294:I295"/>
    <mergeCell ref="J294:J295"/>
    <mergeCell ref="K294:K295"/>
    <mergeCell ref="I296:I298"/>
    <mergeCell ref="J296:J298"/>
    <mergeCell ref="K296:K298"/>
    <mergeCell ref="A300:A305"/>
    <mergeCell ref="B300:B305"/>
    <mergeCell ref="C300:C305"/>
    <mergeCell ref="D300:D305"/>
    <mergeCell ref="E300:E305"/>
    <mergeCell ref="H300:H305"/>
    <mergeCell ref="I300:I305"/>
    <mergeCell ref="A296:A298"/>
    <mergeCell ref="B296:B298"/>
    <mergeCell ref="C296:C298"/>
    <mergeCell ref="D296:D298"/>
    <mergeCell ref="E296:E298"/>
    <mergeCell ref="H296:H298"/>
    <mergeCell ref="J300:J305"/>
    <mergeCell ref="K300:K305"/>
    <mergeCell ref="A309:A311"/>
    <mergeCell ref="B309:B311"/>
    <mergeCell ref="C309:C311"/>
    <mergeCell ref="D309:D311"/>
    <mergeCell ref="E309:E311"/>
    <mergeCell ref="H309:H311"/>
    <mergeCell ref="I309:I311"/>
    <mergeCell ref="J309:J311"/>
    <mergeCell ref="K309:K311"/>
    <mergeCell ref="A316:A318"/>
    <mergeCell ref="B316:B318"/>
    <mergeCell ref="C316:C318"/>
    <mergeCell ref="D316:D318"/>
    <mergeCell ref="E316:E318"/>
    <mergeCell ref="H316:H318"/>
    <mergeCell ref="I316:I318"/>
    <mergeCell ref="J316:J318"/>
    <mergeCell ref="K316:K318"/>
    <mergeCell ref="I324:I325"/>
    <mergeCell ref="J324:J325"/>
    <mergeCell ref="K324:K325"/>
    <mergeCell ref="A327:A329"/>
    <mergeCell ref="B327:B329"/>
    <mergeCell ref="C327:C329"/>
    <mergeCell ref="D327:D329"/>
    <mergeCell ref="E327:E329"/>
    <mergeCell ref="H327:H329"/>
    <mergeCell ref="I327:I329"/>
    <mergeCell ref="A324:A325"/>
    <mergeCell ref="B324:B325"/>
    <mergeCell ref="C324:C325"/>
    <mergeCell ref="D324:D325"/>
    <mergeCell ref="E324:E325"/>
    <mergeCell ref="H324:H325"/>
    <mergeCell ref="J327:J329"/>
    <mergeCell ref="K327:K329"/>
    <mergeCell ref="A330:A332"/>
    <mergeCell ref="B330:B332"/>
    <mergeCell ref="C330:C332"/>
    <mergeCell ref="D330:D332"/>
    <mergeCell ref="E330:E332"/>
    <mergeCell ref="H330:H332"/>
    <mergeCell ref="I330:I332"/>
    <mergeCell ref="J330:J332"/>
    <mergeCell ref="K330:K332"/>
    <mergeCell ref="A334:A335"/>
    <mergeCell ref="B334:B335"/>
    <mergeCell ref="C334:C335"/>
    <mergeCell ref="D334:D335"/>
    <mergeCell ref="E334:E335"/>
    <mergeCell ref="H334:H335"/>
    <mergeCell ref="I334:I335"/>
    <mergeCell ref="J334:J335"/>
    <mergeCell ref="K334:K335"/>
    <mergeCell ref="I338:I340"/>
    <mergeCell ref="J338:J340"/>
    <mergeCell ref="K338:K340"/>
    <mergeCell ref="A341:A343"/>
    <mergeCell ref="B341:B343"/>
    <mergeCell ref="C341:C343"/>
    <mergeCell ref="D341:D343"/>
    <mergeCell ref="E341:E343"/>
    <mergeCell ref="H341:H343"/>
    <mergeCell ref="I341:I343"/>
    <mergeCell ref="A338:A340"/>
    <mergeCell ref="B338:B340"/>
    <mergeCell ref="C338:C340"/>
    <mergeCell ref="D338:D340"/>
    <mergeCell ref="E338:E340"/>
    <mergeCell ref="H338:H340"/>
    <mergeCell ref="J341:J343"/>
    <mergeCell ref="K341:K343"/>
    <mergeCell ref="A344:A348"/>
    <mergeCell ref="B344:B348"/>
    <mergeCell ref="C344:C348"/>
    <mergeCell ref="D344:D348"/>
    <mergeCell ref="E344:E348"/>
    <mergeCell ref="H344:H348"/>
    <mergeCell ref="I344:I348"/>
    <mergeCell ref="J344:J348"/>
    <mergeCell ref="K344:K348"/>
    <mergeCell ref="A351:A353"/>
    <mergeCell ref="B351:B353"/>
    <mergeCell ref="C351:C353"/>
    <mergeCell ref="D351:D353"/>
    <mergeCell ref="E351:E353"/>
    <mergeCell ref="H351:H353"/>
    <mergeCell ref="I351:I353"/>
    <mergeCell ref="J351:J353"/>
    <mergeCell ref="K351:K353"/>
    <mergeCell ref="I355:I357"/>
    <mergeCell ref="J355:J357"/>
    <mergeCell ref="K355:K357"/>
    <mergeCell ref="A359:A361"/>
    <mergeCell ref="B359:B361"/>
    <mergeCell ref="C359:C361"/>
    <mergeCell ref="D359:D361"/>
    <mergeCell ref="E359:E361"/>
    <mergeCell ref="H359:H361"/>
    <mergeCell ref="I359:I361"/>
    <mergeCell ref="A355:A357"/>
    <mergeCell ref="B355:B357"/>
    <mergeCell ref="C355:C357"/>
    <mergeCell ref="D355:D357"/>
    <mergeCell ref="E355:E357"/>
    <mergeCell ref="H355:H357"/>
    <mergeCell ref="J359:J361"/>
    <mergeCell ref="K359:K361"/>
    <mergeCell ref="A362:A366"/>
    <mergeCell ref="B362:B366"/>
    <mergeCell ref="C362:C366"/>
    <mergeCell ref="D362:D366"/>
    <mergeCell ref="E362:E366"/>
    <mergeCell ref="H362:H366"/>
    <mergeCell ref="I362:I366"/>
    <mergeCell ref="J362:J366"/>
    <mergeCell ref="K362:K366"/>
    <mergeCell ref="A367:A369"/>
    <mergeCell ref="B367:B369"/>
    <mergeCell ref="C367:C369"/>
    <mergeCell ref="D367:D369"/>
    <mergeCell ref="E367:E369"/>
    <mergeCell ref="H367:H369"/>
    <mergeCell ref="I367:I369"/>
    <mergeCell ref="J367:J369"/>
    <mergeCell ref="K367:K369"/>
    <mergeCell ref="I370:I372"/>
    <mergeCell ref="J370:J372"/>
    <mergeCell ref="K370:K372"/>
    <mergeCell ref="A373:A375"/>
    <mergeCell ref="B373:B375"/>
    <mergeCell ref="C373:C375"/>
    <mergeCell ref="D373:D375"/>
    <mergeCell ref="E373:E375"/>
    <mergeCell ref="H373:H375"/>
    <mergeCell ref="I373:I375"/>
    <mergeCell ref="A370:A372"/>
    <mergeCell ref="B370:B372"/>
    <mergeCell ref="C370:C372"/>
    <mergeCell ref="D370:D372"/>
    <mergeCell ref="E370:E372"/>
    <mergeCell ref="H370:H372"/>
    <mergeCell ref="J373:J375"/>
    <mergeCell ref="K373:K375"/>
    <mergeCell ref="A376:A378"/>
    <mergeCell ref="B376:B378"/>
    <mergeCell ref="C376:C378"/>
    <mergeCell ref="D376:D378"/>
    <mergeCell ref="E376:E378"/>
    <mergeCell ref="H376:H378"/>
    <mergeCell ref="I376:I378"/>
    <mergeCell ref="J376:J378"/>
    <mergeCell ref="K376:K378"/>
    <mergeCell ref="A379:A381"/>
    <mergeCell ref="B379:B381"/>
    <mergeCell ref="C379:C381"/>
    <mergeCell ref="D379:D381"/>
    <mergeCell ref="E379:E381"/>
    <mergeCell ref="H379:H381"/>
    <mergeCell ref="I379:I381"/>
    <mergeCell ref="J379:J381"/>
    <mergeCell ref="K379:K381"/>
    <mergeCell ref="I383:I385"/>
    <mergeCell ref="J383:J385"/>
    <mergeCell ref="K383:K385"/>
    <mergeCell ref="A387:A389"/>
    <mergeCell ref="B387:B389"/>
    <mergeCell ref="C387:C389"/>
    <mergeCell ref="D387:D389"/>
    <mergeCell ref="E387:E389"/>
    <mergeCell ref="H387:H389"/>
    <mergeCell ref="I387:I389"/>
    <mergeCell ref="A383:A385"/>
    <mergeCell ref="B383:B385"/>
    <mergeCell ref="C383:C385"/>
    <mergeCell ref="D383:D385"/>
    <mergeCell ref="E383:E385"/>
    <mergeCell ref="H383:H385"/>
    <mergeCell ref="J387:J389"/>
    <mergeCell ref="K387:K389"/>
    <mergeCell ref="A391:A392"/>
    <mergeCell ref="B391:B392"/>
    <mergeCell ref="C391:C392"/>
    <mergeCell ref="D391:D392"/>
    <mergeCell ref="E391:E392"/>
    <mergeCell ref="H391:H392"/>
    <mergeCell ref="I391:I392"/>
    <mergeCell ref="J391:J392"/>
    <mergeCell ref="K391:K392"/>
    <mergeCell ref="A393:A394"/>
    <mergeCell ref="B393:B394"/>
    <mergeCell ref="C393:C394"/>
    <mergeCell ref="D393:D394"/>
    <mergeCell ref="E393:E394"/>
    <mergeCell ref="H393:H394"/>
    <mergeCell ref="I393:I394"/>
    <mergeCell ref="J393:J394"/>
    <mergeCell ref="K393:K394"/>
    <mergeCell ref="I397:I399"/>
    <mergeCell ref="J397:J399"/>
    <mergeCell ref="K397:K399"/>
    <mergeCell ref="A400:A401"/>
    <mergeCell ref="B400:B401"/>
    <mergeCell ref="C400:C401"/>
    <mergeCell ref="D400:D401"/>
    <mergeCell ref="E400:E401"/>
    <mergeCell ref="H400:H401"/>
    <mergeCell ref="I400:I401"/>
    <mergeCell ref="A397:A399"/>
    <mergeCell ref="B397:B399"/>
    <mergeCell ref="C397:C399"/>
    <mergeCell ref="D397:D399"/>
    <mergeCell ref="E397:E399"/>
    <mergeCell ref="H397:H399"/>
    <mergeCell ref="J400:J401"/>
    <mergeCell ref="K400:K401"/>
    <mergeCell ref="A402:A403"/>
    <mergeCell ref="B402:B403"/>
    <mergeCell ref="C402:C403"/>
    <mergeCell ref="D402:D403"/>
    <mergeCell ref="E402:E403"/>
    <mergeCell ref="H402:H403"/>
    <mergeCell ref="I402:I403"/>
    <mergeCell ref="J402:J403"/>
    <mergeCell ref="K402:K403"/>
    <mergeCell ref="A404:A405"/>
    <mergeCell ref="B404:B405"/>
    <mergeCell ref="C404:C405"/>
    <mergeCell ref="D404:D405"/>
    <mergeCell ref="E404:E405"/>
    <mergeCell ref="H404:H405"/>
    <mergeCell ref="I404:I405"/>
    <mergeCell ref="J404:J405"/>
    <mergeCell ref="K404:K405"/>
    <mergeCell ref="I406:I408"/>
    <mergeCell ref="J406:J408"/>
    <mergeCell ref="K406:K408"/>
    <mergeCell ref="A411:A412"/>
    <mergeCell ref="B411:B412"/>
    <mergeCell ref="C411:C412"/>
    <mergeCell ref="D411:D412"/>
    <mergeCell ref="E411:E412"/>
    <mergeCell ref="H411:H412"/>
    <mergeCell ref="I411:I412"/>
    <mergeCell ref="A406:A408"/>
    <mergeCell ref="B406:B408"/>
    <mergeCell ref="C406:C408"/>
    <mergeCell ref="D406:D408"/>
    <mergeCell ref="E406:E408"/>
    <mergeCell ref="H406:H408"/>
    <mergeCell ref="J411:J412"/>
    <mergeCell ref="K411:K412"/>
    <mergeCell ref="A421:A423"/>
    <mergeCell ref="B421:B423"/>
    <mergeCell ref="C421:C423"/>
    <mergeCell ref="D421:D423"/>
    <mergeCell ref="E421:E423"/>
    <mergeCell ref="H421:H423"/>
    <mergeCell ref="I421:I423"/>
    <mergeCell ref="J421:J423"/>
    <mergeCell ref="K421:K423"/>
    <mergeCell ref="I424:I425"/>
    <mergeCell ref="J424:J425"/>
    <mergeCell ref="K424:K425"/>
    <mergeCell ref="A430:A432"/>
    <mergeCell ref="B430:B432"/>
    <mergeCell ref="C430:C432"/>
    <mergeCell ref="D430:D432"/>
    <mergeCell ref="E430:E432"/>
    <mergeCell ref="H430:H432"/>
    <mergeCell ref="I430:I432"/>
    <mergeCell ref="A424:A425"/>
    <mergeCell ref="B424:B425"/>
    <mergeCell ref="C424:C425"/>
    <mergeCell ref="D424:D425"/>
    <mergeCell ref="E424:E425"/>
    <mergeCell ref="H424:H425"/>
    <mergeCell ref="J430:J432"/>
    <mergeCell ref="K430:K432"/>
    <mergeCell ref="A433:A435"/>
    <mergeCell ref="B433:B435"/>
    <mergeCell ref="C433:C435"/>
    <mergeCell ref="D433:D435"/>
    <mergeCell ref="E433:E435"/>
    <mergeCell ref="H433:H435"/>
    <mergeCell ref="I433:I435"/>
    <mergeCell ref="J433:J435"/>
    <mergeCell ref="K433:K435"/>
    <mergeCell ref="A439:A440"/>
    <mergeCell ref="B439:B440"/>
    <mergeCell ref="C439:C440"/>
    <mergeCell ref="D439:D440"/>
    <mergeCell ref="E439:E440"/>
    <mergeCell ref="H439:H440"/>
    <mergeCell ref="I439:I440"/>
    <mergeCell ref="J439:J440"/>
    <mergeCell ref="K439:K440"/>
    <mergeCell ref="I441:I443"/>
    <mergeCell ref="J441:J443"/>
    <mergeCell ref="K441:K443"/>
    <mergeCell ref="A445:A446"/>
    <mergeCell ref="B445:B446"/>
    <mergeCell ref="C445:C446"/>
    <mergeCell ref="D445:D446"/>
    <mergeCell ref="E445:E446"/>
    <mergeCell ref="H445:H446"/>
    <mergeCell ref="I445:I446"/>
    <mergeCell ref="A441:A443"/>
    <mergeCell ref="B441:B443"/>
    <mergeCell ref="C441:C443"/>
    <mergeCell ref="D441:D443"/>
    <mergeCell ref="E441:E443"/>
    <mergeCell ref="H441:H443"/>
    <mergeCell ref="J445:J446"/>
    <mergeCell ref="K445:K446"/>
    <mergeCell ref="A447:A448"/>
    <mergeCell ref="B447:B448"/>
    <mergeCell ref="C447:C448"/>
    <mergeCell ref="D447:D448"/>
    <mergeCell ref="E447:E448"/>
    <mergeCell ref="H447:H448"/>
    <mergeCell ref="I447:I448"/>
    <mergeCell ref="J447:J448"/>
    <mergeCell ref="K447:K448"/>
    <mergeCell ref="A450:A451"/>
    <mergeCell ref="B450:B451"/>
    <mergeCell ref="C450:C451"/>
    <mergeCell ref="D450:D451"/>
    <mergeCell ref="E450:E451"/>
    <mergeCell ref="H450:H451"/>
    <mergeCell ref="I450:I451"/>
    <mergeCell ref="J450:J451"/>
    <mergeCell ref="K450:K451"/>
    <mergeCell ref="I452:I456"/>
    <mergeCell ref="J452:J456"/>
    <mergeCell ref="K452:K456"/>
    <mergeCell ref="A459:A461"/>
    <mergeCell ref="B459:B461"/>
    <mergeCell ref="C459:C461"/>
    <mergeCell ref="D459:D461"/>
    <mergeCell ref="E459:E461"/>
    <mergeCell ref="H459:H461"/>
    <mergeCell ref="I459:I461"/>
    <mergeCell ref="A452:A456"/>
    <mergeCell ref="B452:B456"/>
    <mergeCell ref="C452:C456"/>
    <mergeCell ref="D452:D456"/>
    <mergeCell ref="E452:E456"/>
    <mergeCell ref="H452:H456"/>
    <mergeCell ref="K462:K464"/>
    <mergeCell ref="J459:J461"/>
    <mergeCell ref="K459:K461"/>
    <mergeCell ref="A462:A464"/>
    <mergeCell ref="B462:B464"/>
    <mergeCell ref="C462:C464"/>
    <mergeCell ref="D462:D464"/>
    <mergeCell ref="E462:E464"/>
    <mergeCell ref="H462:H464"/>
    <mergeCell ref="I462:I464"/>
    <mergeCell ref="J462:J464"/>
  </mergeCells>
  <pageMargins left="0.25" right="0.25" top="0.25" bottom="0.28000000000000003" header="0.13" footer="0.12"/>
  <pageSetup paperSize="9" scale="43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F8562-7A5D-4696-94CE-08B7CA2664C1}">
  <sheetPr>
    <tabColor theme="4" tint="0.79998168889431442"/>
    <pageSetUpPr fitToPage="1"/>
  </sheetPr>
  <dimension ref="A1:N432"/>
  <sheetViews>
    <sheetView tabSelected="1" zoomScale="70" zoomScaleNormal="70" workbookViewId="0">
      <pane xSplit="2" ySplit="5" topLeftCell="C402" activePane="bottomRight" state="frozen"/>
      <selection activeCell="G10" sqref="G10"/>
      <selection pane="topRight" activeCell="G10" sqref="G10"/>
      <selection pane="bottomLeft" activeCell="G10" sqref="G10"/>
      <selection pane="bottomRight" activeCell="G419" sqref="G419"/>
    </sheetView>
  </sheetViews>
  <sheetFormatPr defaultColWidth="26.42578125" defaultRowHeight="20.25"/>
  <cols>
    <col min="1" max="1" width="13.42578125" style="23" customWidth="1"/>
    <col min="2" max="2" width="36.7109375" style="25" customWidth="1"/>
    <col min="3" max="3" width="31.140625" style="34" bestFit="1" customWidth="1"/>
    <col min="4" max="4" width="25.85546875" style="35" bestFit="1" customWidth="1"/>
    <col min="5" max="5" width="18" style="23" customWidth="1"/>
    <col min="6" max="6" width="33.42578125" style="23" customWidth="1"/>
    <col min="7" max="7" width="25.140625" style="36" customWidth="1"/>
    <col min="8" max="8" width="29.5703125" style="36" customWidth="1"/>
    <col min="9" max="9" width="24.28515625" style="25" customWidth="1"/>
    <col min="10" max="10" width="30.7109375" style="33" customWidth="1"/>
    <col min="11" max="11" width="33.7109375" style="33" customWidth="1"/>
    <col min="12" max="16384" width="26.42578125" style="24"/>
  </cols>
  <sheetData>
    <row r="1" spans="1:11" ht="23.25">
      <c r="A1" s="375"/>
      <c r="B1" s="376"/>
      <c r="C1" s="377"/>
      <c r="D1" s="378"/>
      <c r="E1" s="375"/>
      <c r="F1" s="375"/>
      <c r="G1" s="379"/>
      <c r="H1" s="379"/>
      <c r="I1" s="379"/>
      <c r="J1" s="376"/>
      <c r="K1" s="377" t="s">
        <v>4</v>
      </c>
    </row>
    <row r="2" spans="1:11" ht="23.25">
      <c r="A2" s="380" t="s">
        <v>346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</row>
    <row r="3" spans="1:11" ht="23.25">
      <c r="A3" s="380" t="s">
        <v>298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</row>
    <row r="4" spans="1:11" ht="23.25">
      <c r="A4" s="381" t="s">
        <v>347</v>
      </c>
      <c r="B4" s="381"/>
      <c r="C4" s="381"/>
      <c r="D4" s="381"/>
      <c r="E4" s="381"/>
      <c r="F4" s="381"/>
      <c r="G4" s="381"/>
      <c r="H4" s="381"/>
      <c r="I4" s="381"/>
      <c r="J4" s="381"/>
      <c r="K4" s="381"/>
    </row>
    <row r="5" spans="1:11" s="38" customFormat="1" ht="80.099999999999994" customHeight="1">
      <c r="A5" s="339" t="s">
        <v>0</v>
      </c>
      <c r="B5" s="339" t="s">
        <v>2</v>
      </c>
      <c r="C5" s="340" t="s">
        <v>866</v>
      </c>
      <c r="D5" s="340" t="s">
        <v>302</v>
      </c>
      <c r="E5" s="339" t="s">
        <v>3</v>
      </c>
      <c r="F5" s="341" t="s">
        <v>338</v>
      </c>
      <c r="G5" s="342"/>
      <c r="H5" s="343" t="s">
        <v>339</v>
      </c>
      <c r="I5" s="344"/>
      <c r="J5" s="339" t="s">
        <v>292</v>
      </c>
      <c r="K5" s="339" t="s">
        <v>337</v>
      </c>
    </row>
    <row r="6" spans="1:11" s="22" customFormat="1" ht="23.25">
      <c r="A6" s="382" t="s">
        <v>328</v>
      </c>
      <c r="B6" s="382" t="s">
        <v>329</v>
      </c>
      <c r="C6" s="382" t="s">
        <v>330</v>
      </c>
      <c r="D6" s="382" t="s">
        <v>331</v>
      </c>
      <c r="E6" s="382" t="s">
        <v>332</v>
      </c>
      <c r="F6" s="383" t="s">
        <v>333</v>
      </c>
      <c r="G6" s="384"/>
      <c r="H6" s="383" t="s">
        <v>334</v>
      </c>
      <c r="I6" s="384"/>
      <c r="J6" s="382" t="s">
        <v>335</v>
      </c>
      <c r="K6" s="382" t="s">
        <v>336</v>
      </c>
    </row>
    <row r="7" spans="1:11" s="304" customFormat="1" ht="60.75">
      <c r="A7" s="345">
        <v>1</v>
      </c>
      <c r="B7" s="346" t="s">
        <v>638</v>
      </c>
      <c r="C7" s="347">
        <v>6687.5</v>
      </c>
      <c r="D7" s="347">
        <v>6687.5</v>
      </c>
      <c r="E7" s="345" t="s">
        <v>25</v>
      </c>
      <c r="F7" s="346" t="s">
        <v>1551</v>
      </c>
      <c r="G7" s="348">
        <v>6687.5</v>
      </c>
      <c r="H7" s="349" t="s">
        <v>1551</v>
      </c>
      <c r="I7" s="348">
        <v>6687.5</v>
      </c>
      <c r="J7" s="346" t="s">
        <v>155</v>
      </c>
      <c r="K7" s="346" t="s">
        <v>998</v>
      </c>
    </row>
    <row r="8" spans="1:11" s="304" customFormat="1" ht="121.5">
      <c r="A8" s="345">
        <v>2</v>
      </c>
      <c r="B8" s="346" t="s">
        <v>2174</v>
      </c>
      <c r="C8" s="347">
        <v>8800</v>
      </c>
      <c r="D8" s="347">
        <v>8800</v>
      </c>
      <c r="E8" s="345" t="s">
        <v>25</v>
      </c>
      <c r="F8" s="346" t="s">
        <v>1552</v>
      </c>
      <c r="G8" s="348">
        <v>8800</v>
      </c>
      <c r="H8" s="349" t="s">
        <v>1552</v>
      </c>
      <c r="I8" s="348">
        <v>8800</v>
      </c>
      <c r="J8" s="346" t="s">
        <v>155</v>
      </c>
      <c r="K8" s="346" t="s">
        <v>999</v>
      </c>
    </row>
    <row r="9" spans="1:11" s="304" customFormat="1" ht="162">
      <c r="A9" s="345">
        <v>3</v>
      </c>
      <c r="B9" s="346" t="s">
        <v>2175</v>
      </c>
      <c r="C9" s="347">
        <v>31297.5</v>
      </c>
      <c r="D9" s="347">
        <v>31297.5</v>
      </c>
      <c r="E9" s="345" t="s">
        <v>25</v>
      </c>
      <c r="F9" s="346" t="s">
        <v>1553</v>
      </c>
      <c r="G9" s="348">
        <v>31297.5</v>
      </c>
      <c r="H9" s="349" t="s">
        <v>1553</v>
      </c>
      <c r="I9" s="348">
        <v>31297.5</v>
      </c>
      <c r="J9" s="346" t="s">
        <v>155</v>
      </c>
      <c r="K9" s="346" t="s">
        <v>764</v>
      </c>
    </row>
    <row r="10" spans="1:11" s="304" customFormat="1" ht="60.75">
      <c r="A10" s="345">
        <v>4</v>
      </c>
      <c r="B10" s="346" t="s">
        <v>639</v>
      </c>
      <c r="C10" s="347">
        <v>13030</v>
      </c>
      <c r="D10" s="347">
        <v>13030</v>
      </c>
      <c r="E10" s="345" t="s">
        <v>25</v>
      </c>
      <c r="F10" s="385" t="s">
        <v>58</v>
      </c>
      <c r="G10" s="348">
        <v>13030</v>
      </c>
      <c r="H10" s="349" t="s">
        <v>58</v>
      </c>
      <c r="I10" s="348">
        <v>13030</v>
      </c>
      <c r="J10" s="346" t="s">
        <v>155</v>
      </c>
      <c r="K10" s="346" t="s">
        <v>1000</v>
      </c>
    </row>
    <row r="11" spans="1:11" s="304" customFormat="1" ht="81">
      <c r="A11" s="345">
        <v>5</v>
      </c>
      <c r="B11" s="346" t="s">
        <v>2176</v>
      </c>
      <c r="C11" s="347">
        <v>23540</v>
      </c>
      <c r="D11" s="347">
        <v>23540</v>
      </c>
      <c r="E11" s="345" t="s">
        <v>25</v>
      </c>
      <c r="F11" s="386" t="s">
        <v>1554</v>
      </c>
      <c r="G11" s="348">
        <v>23540</v>
      </c>
      <c r="H11" s="349" t="s">
        <v>1554</v>
      </c>
      <c r="I11" s="348">
        <v>23540</v>
      </c>
      <c r="J11" s="346" t="s">
        <v>155</v>
      </c>
      <c r="K11" s="346" t="s">
        <v>765</v>
      </c>
    </row>
    <row r="12" spans="1:11" s="304" customFormat="1" ht="81">
      <c r="A12" s="345">
        <v>6</v>
      </c>
      <c r="B12" s="346" t="s">
        <v>2177</v>
      </c>
      <c r="C12" s="347">
        <v>6810.55</v>
      </c>
      <c r="D12" s="347">
        <v>6810.55</v>
      </c>
      <c r="E12" s="345" t="s">
        <v>25</v>
      </c>
      <c r="F12" s="386" t="s">
        <v>1555</v>
      </c>
      <c r="G12" s="348">
        <v>6810.55</v>
      </c>
      <c r="H12" s="349" t="s">
        <v>1555</v>
      </c>
      <c r="I12" s="348">
        <v>6810.55</v>
      </c>
      <c r="J12" s="346" t="s">
        <v>640</v>
      </c>
      <c r="K12" s="346" t="s">
        <v>766</v>
      </c>
    </row>
    <row r="13" spans="1:11" s="304" customFormat="1" ht="101.25">
      <c r="A13" s="345">
        <v>7</v>
      </c>
      <c r="B13" s="346" t="s">
        <v>2178</v>
      </c>
      <c r="C13" s="347">
        <v>26427.93</v>
      </c>
      <c r="D13" s="347">
        <v>6903.64</v>
      </c>
      <c r="E13" s="345" t="s">
        <v>25</v>
      </c>
      <c r="F13" s="386" t="s">
        <v>1556</v>
      </c>
      <c r="G13" s="348">
        <v>26427.93</v>
      </c>
      <c r="H13" s="349" t="s">
        <v>1559</v>
      </c>
      <c r="I13" s="348">
        <v>26427.93</v>
      </c>
      <c r="J13" s="346" t="s">
        <v>360</v>
      </c>
      <c r="K13" s="346" t="s">
        <v>767</v>
      </c>
    </row>
    <row r="14" spans="1:11" s="304" customFormat="1" ht="60.75">
      <c r="A14" s="345">
        <v>8</v>
      </c>
      <c r="B14" s="346" t="s">
        <v>2179</v>
      </c>
      <c r="C14" s="347">
        <v>9690.18</v>
      </c>
      <c r="D14" s="347">
        <v>9690.18</v>
      </c>
      <c r="E14" s="345" t="s">
        <v>25</v>
      </c>
      <c r="F14" s="386" t="s">
        <v>1066</v>
      </c>
      <c r="G14" s="348">
        <v>9690.18</v>
      </c>
      <c r="H14" s="349" t="s">
        <v>1066</v>
      </c>
      <c r="I14" s="348">
        <v>9690.18</v>
      </c>
      <c r="J14" s="346" t="s">
        <v>155</v>
      </c>
      <c r="K14" s="346" t="s">
        <v>768</v>
      </c>
    </row>
    <row r="15" spans="1:11" s="304" customFormat="1" ht="60.75">
      <c r="A15" s="345">
        <v>9</v>
      </c>
      <c r="B15" s="346" t="s">
        <v>641</v>
      </c>
      <c r="C15" s="347">
        <v>30000</v>
      </c>
      <c r="D15" s="347">
        <v>30000</v>
      </c>
      <c r="E15" s="345" t="s">
        <v>25</v>
      </c>
      <c r="F15" s="386" t="s">
        <v>1557</v>
      </c>
      <c r="G15" s="348">
        <v>30000</v>
      </c>
      <c r="H15" s="349" t="s">
        <v>1560</v>
      </c>
      <c r="I15" s="348">
        <v>30000</v>
      </c>
      <c r="J15" s="346" t="s">
        <v>155</v>
      </c>
      <c r="K15" s="346" t="s">
        <v>1001</v>
      </c>
    </row>
    <row r="16" spans="1:11" s="304" customFormat="1" ht="40.5">
      <c r="A16" s="345">
        <v>10</v>
      </c>
      <c r="B16" s="346" t="s">
        <v>642</v>
      </c>
      <c r="C16" s="347">
        <v>18750</v>
      </c>
      <c r="D16" s="347">
        <v>18750</v>
      </c>
      <c r="E16" s="345" t="s">
        <v>25</v>
      </c>
      <c r="F16" s="386" t="s">
        <v>1558</v>
      </c>
      <c r="G16" s="348">
        <v>18750</v>
      </c>
      <c r="H16" s="349" t="s">
        <v>1561</v>
      </c>
      <c r="I16" s="348">
        <v>18750</v>
      </c>
      <c r="J16" s="346" t="s">
        <v>155</v>
      </c>
      <c r="K16" s="346" t="s">
        <v>769</v>
      </c>
    </row>
    <row r="17" spans="1:11" s="304" customFormat="1" ht="40.5">
      <c r="A17" s="350">
        <v>11</v>
      </c>
      <c r="B17" s="351" t="s">
        <v>643</v>
      </c>
      <c r="C17" s="352">
        <v>256211.5</v>
      </c>
      <c r="D17" s="352">
        <v>256211.5</v>
      </c>
      <c r="E17" s="350" t="s">
        <v>25</v>
      </c>
      <c r="F17" s="386" t="s">
        <v>1562</v>
      </c>
      <c r="G17" s="348">
        <v>256211.5</v>
      </c>
      <c r="H17" s="353" t="s">
        <v>1568</v>
      </c>
      <c r="I17" s="354">
        <v>256211.5</v>
      </c>
      <c r="J17" s="351" t="s">
        <v>2405</v>
      </c>
      <c r="K17" s="351" t="s">
        <v>770</v>
      </c>
    </row>
    <row r="18" spans="1:11" s="304" customFormat="1" ht="40.5">
      <c r="A18" s="355"/>
      <c r="B18" s="356"/>
      <c r="C18" s="357"/>
      <c r="D18" s="357"/>
      <c r="E18" s="355"/>
      <c r="F18" s="386" t="s">
        <v>1563</v>
      </c>
      <c r="G18" s="348">
        <v>290719</v>
      </c>
      <c r="H18" s="358"/>
      <c r="I18" s="359"/>
      <c r="J18" s="356"/>
      <c r="K18" s="356"/>
    </row>
    <row r="19" spans="1:11" s="304" customFormat="1" ht="40.5">
      <c r="A19" s="360"/>
      <c r="B19" s="361"/>
      <c r="C19" s="362"/>
      <c r="D19" s="362"/>
      <c r="E19" s="360"/>
      <c r="F19" s="346" t="s">
        <v>1564</v>
      </c>
      <c r="G19" s="348">
        <v>298530</v>
      </c>
      <c r="H19" s="363"/>
      <c r="I19" s="364"/>
      <c r="J19" s="361"/>
      <c r="K19" s="361"/>
    </row>
    <row r="20" spans="1:11" s="304" customFormat="1" ht="40.5">
      <c r="A20" s="350">
        <v>12</v>
      </c>
      <c r="B20" s="351" t="s">
        <v>2180</v>
      </c>
      <c r="C20" s="352">
        <v>26100</v>
      </c>
      <c r="D20" s="352">
        <v>26100</v>
      </c>
      <c r="E20" s="350" t="s">
        <v>25</v>
      </c>
      <c r="F20" s="346" t="s">
        <v>1567</v>
      </c>
      <c r="G20" s="348">
        <v>26100</v>
      </c>
      <c r="H20" s="353" t="s">
        <v>1569</v>
      </c>
      <c r="I20" s="354">
        <v>26100</v>
      </c>
      <c r="J20" s="351" t="s">
        <v>2405</v>
      </c>
      <c r="K20" s="351" t="s">
        <v>771</v>
      </c>
    </row>
    <row r="21" spans="1:11" s="304" customFormat="1" ht="60.75">
      <c r="A21" s="355"/>
      <c r="B21" s="356"/>
      <c r="C21" s="357"/>
      <c r="D21" s="357"/>
      <c r="E21" s="355"/>
      <c r="F21" s="346" t="s">
        <v>1566</v>
      </c>
      <c r="G21" s="348">
        <v>29500</v>
      </c>
      <c r="H21" s="358"/>
      <c r="I21" s="359"/>
      <c r="J21" s="356"/>
      <c r="K21" s="356"/>
    </row>
    <row r="22" spans="1:11" s="304" customFormat="1" ht="25.5">
      <c r="A22" s="360"/>
      <c r="B22" s="361"/>
      <c r="C22" s="362"/>
      <c r="D22" s="362"/>
      <c r="E22" s="360"/>
      <c r="F22" s="346" t="s">
        <v>1565</v>
      </c>
      <c r="G22" s="348">
        <v>36000</v>
      </c>
      <c r="H22" s="363"/>
      <c r="I22" s="364"/>
      <c r="J22" s="361"/>
      <c r="K22" s="361"/>
    </row>
    <row r="23" spans="1:11" s="304" customFormat="1" ht="60.75">
      <c r="A23" s="350">
        <v>13</v>
      </c>
      <c r="B23" s="351" t="s">
        <v>2181</v>
      </c>
      <c r="C23" s="352">
        <v>1037859.65</v>
      </c>
      <c r="D23" s="352">
        <v>1251000</v>
      </c>
      <c r="E23" s="350" t="s">
        <v>76</v>
      </c>
      <c r="F23" s="346" t="s">
        <v>1571</v>
      </c>
      <c r="G23" s="348">
        <v>1501200</v>
      </c>
      <c r="H23" s="353" t="s">
        <v>1573</v>
      </c>
      <c r="I23" s="354">
        <v>1037859.65</v>
      </c>
      <c r="J23" s="351" t="s">
        <v>640</v>
      </c>
      <c r="K23" s="351" t="s">
        <v>772</v>
      </c>
    </row>
    <row r="24" spans="1:11" s="304" customFormat="1" ht="60.75">
      <c r="A24" s="355"/>
      <c r="B24" s="356"/>
      <c r="C24" s="357"/>
      <c r="D24" s="357"/>
      <c r="E24" s="355"/>
      <c r="F24" s="346" t="s">
        <v>1572</v>
      </c>
      <c r="G24" s="348">
        <v>1250000</v>
      </c>
      <c r="H24" s="358"/>
      <c r="I24" s="359"/>
      <c r="J24" s="356"/>
      <c r="K24" s="356"/>
    </row>
    <row r="25" spans="1:11" s="304" customFormat="1" ht="60.75">
      <c r="A25" s="360"/>
      <c r="B25" s="361"/>
      <c r="C25" s="362"/>
      <c r="D25" s="362"/>
      <c r="E25" s="360"/>
      <c r="F25" s="346" t="s">
        <v>1570</v>
      </c>
      <c r="G25" s="348">
        <v>1214100</v>
      </c>
      <c r="H25" s="363"/>
      <c r="I25" s="364"/>
      <c r="J25" s="361"/>
      <c r="K25" s="361"/>
    </row>
    <row r="26" spans="1:11" s="304" customFormat="1" ht="121.5">
      <c r="A26" s="345">
        <v>14</v>
      </c>
      <c r="B26" s="346" t="s">
        <v>2182</v>
      </c>
      <c r="C26" s="347">
        <v>278000</v>
      </c>
      <c r="D26" s="347">
        <v>278000</v>
      </c>
      <c r="E26" s="345" t="s">
        <v>25</v>
      </c>
      <c r="F26" s="346" t="s">
        <v>1574</v>
      </c>
      <c r="G26" s="348">
        <v>234225.79</v>
      </c>
      <c r="H26" s="349" t="s">
        <v>1574</v>
      </c>
      <c r="I26" s="365" t="s">
        <v>1575</v>
      </c>
      <c r="J26" s="346" t="s">
        <v>640</v>
      </c>
      <c r="K26" s="346" t="s">
        <v>773</v>
      </c>
    </row>
    <row r="27" spans="1:11" s="304" customFormat="1" ht="40.5">
      <c r="A27" s="350">
        <v>15</v>
      </c>
      <c r="B27" s="351" t="s">
        <v>2183</v>
      </c>
      <c r="C27" s="352">
        <v>27810</v>
      </c>
      <c r="D27" s="352">
        <v>27810</v>
      </c>
      <c r="E27" s="350" t="s">
        <v>25</v>
      </c>
      <c r="F27" s="346" t="s">
        <v>1578</v>
      </c>
      <c r="G27" s="348">
        <v>27810</v>
      </c>
      <c r="H27" s="353" t="s">
        <v>1579</v>
      </c>
      <c r="I27" s="354">
        <v>27810</v>
      </c>
      <c r="J27" s="351" t="s">
        <v>155</v>
      </c>
      <c r="K27" s="351" t="s">
        <v>774</v>
      </c>
    </row>
    <row r="28" spans="1:11" s="304" customFormat="1" ht="60.75">
      <c r="A28" s="355"/>
      <c r="B28" s="356"/>
      <c r="C28" s="357"/>
      <c r="D28" s="357"/>
      <c r="E28" s="355"/>
      <c r="F28" s="346" t="s">
        <v>1577</v>
      </c>
      <c r="G28" s="348">
        <v>29950</v>
      </c>
      <c r="H28" s="358"/>
      <c r="I28" s="359"/>
      <c r="J28" s="356"/>
      <c r="K28" s="356"/>
    </row>
    <row r="29" spans="1:11" s="304" customFormat="1" ht="25.5">
      <c r="A29" s="360"/>
      <c r="B29" s="361"/>
      <c r="C29" s="362"/>
      <c r="D29" s="362"/>
      <c r="E29" s="360"/>
      <c r="F29" s="346" t="s">
        <v>1576</v>
      </c>
      <c r="G29" s="348">
        <v>32210</v>
      </c>
      <c r="H29" s="363"/>
      <c r="I29" s="364"/>
      <c r="J29" s="361"/>
      <c r="K29" s="361"/>
    </row>
    <row r="30" spans="1:11" s="304" customFormat="1" ht="81">
      <c r="A30" s="345">
        <v>16</v>
      </c>
      <c r="B30" s="346" t="s">
        <v>2184</v>
      </c>
      <c r="C30" s="347">
        <v>14670.77</v>
      </c>
      <c r="D30" s="347">
        <v>14670.77</v>
      </c>
      <c r="E30" s="345" t="s">
        <v>25</v>
      </c>
      <c r="F30" s="346" t="s">
        <v>1580</v>
      </c>
      <c r="G30" s="348">
        <v>14670.77</v>
      </c>
      <c r="H30" s="349" t="s">
        <v>1580</v>
      </c>
      <c r="I30" s="348">
        <v>14670.77</v>
      </c>
      <c r="J30" s="346" t="s">
        <v>155</v>
      </c>
      <c r="K30" s="346" t="s">
        <v>775</v>
      </c>
    </row>
    <row r="31" spans="1:11" s="304" customFormat="1" ht="40.5">
      <c r="A31" s="350">
        <v>17</v>
      </c>
      <c r="B31" s="351" t="s">
        <v>2185</v>
      </c>
      <c r="C31" s="352">
        <v>66660</v>
      </c>
      <c r="D31" s="352">
        <v>66660</v>
      </c>
      <c r="E31" s="350" t="s">
        <v>25</v>
      </c>
      <c r="F31" s="346" t="s">
        <v>1582</v>
      </c>
      <c r="G31" s="348">
        <v>66660</v>
      </c>
      <c r="H31" s="353" t="s">
        <v>1583</v>
      </c>
      <c r="I31" s="354">
        <v>66660</v>
      </c>
      <c r="J31" s="351" t="s">
        <v>155</v>
      </c>
      <c r="K31" s="351" t="s">
        <v>776</v>
      </c>
    </row>
    <row r="32" spans="1:11" s="304" customFormat="1" ht="60.75">
      <c r="A32" s="355"/>
      <c r="B32" s="356"/>
      <c r="C32" s="357"/>
      <c r="D32" s="357"/>
      <c r="E32" s="355"/>
      <c r="F32" s="346" t="s">
        <v>1581</v>
      </c>
      <c r="G32" s="348">
        <v>77940</v>
      </c>
      <c r="H32" s="358"/>
      <c r="I32" s="359"/>
      <c r="J32" s="356"/>
      <c r="K32" s="356"/>
    </row>
    <row r="33" spans="1:14" s="304" customFormat="1" ht="25.5">
      <c r="A33" s="360"/>
      <c r="B33" s="361"/>
      <c r="C33" s="362"/>
      <c r="D33" s="362"/>
      <c r="E33" s="360"/>
      <c r="F33" s="346" t="s">
        <v>1576</v>
      </c>
      <c r="G33" s="348">
        <v>78240</v>
      </c>
      <c r="H33" s="363"/>
      <c r="I33" s="364"/>
      <c r="J33" s="361"/>
      <c r="K33" s="361"/>
    </row>
    <row r="34" spans="1:14" s="304" customFormat="1" ht="60.75">
      <c r="A34" s="350">
        <v>18</v>
      </c>
      <c r="B34" s="351" t="s">
        <v>2186</v>
      </c>
      <c r="C34" s="352">
        <v>41700</v>
      </c>
      <c r="D34" s="352">
        <v>41700</v>
      </c>
      <c r="E34" s="350" t="s">
        <v>25</v>
      </c>
      <c r="F34" s="346" t="s">
        <v>1586</v>
      </c>
      <c r="G34" s="348">
        <v>41700</v>
      </c>
      <c r="H34" s="353" t="s">
        <v>2187</v>
      </c>
      <c r="I34" s="354">
        <v>41700</v>
      </c>
      <c r="J34" s="351" t="s">
        <v>155</v>
      </c>
      <c r="K34" s="351" t="s">
        <v>777</v>
      </c>
    </row>
    <row r="35" spans="1:14" s="304" customFormat="1" ht="60.75">
      <c r="A35" s="355"/>
      <c r="B35" s="356"/>
      <c r="C35" s="357"/>
      <c r="D35" s="357"/>
      <c r="E35" s="355"/>
      <c r="F35" s="346" t="s">
        <v>1585</v>
      </c>
      <c r="G35" s="348">
        <v>45100</v>
      </c>
      <c r="H35" s="358"/>
      <c r="I35" s="359"/>
      <c r="J35" s="356"/>
      <c r="K35" s="356"/>
    </row>
    <row r="36" spans="1:14" s="304" customFormat="1" ht="60.75">
      <c r="A36" s="360"/>
      <c r="B36" s="361"/>
      <c r="C36" s="362"/>
      <c r="D36" s="362"/>
      <c r="E36" s="360"/>
      <c r="F36" s="346" t="s">
        <v>1584</v>
      </c>
      <c r="G36" s="348">
        <v>48267.7</v>
      </c>
      <c r="H36" s="363"/>
      <c r="I36" s="364"/>
      <c r="J36" s="361"/>
      <c r="K36" s="361"/>
    </row>
    <row r="37" spans="1:14" s="304" customFormat="1" ht="40.5">
      <c r="A37" s="345">
        <v>19</v>
      </c>
      <c r="B37" s="346" t="s">
        <v>641</v>
      </c>
      <c r="C37" s="347">
        <v>76000</v>
      </c>
      <c r="D37" s="347">
        <v>76000</v>
      </c>
      <c r="E37" s="345" t="s">
        <v>25</v>
      </c>
      <c r="F37" s="346" t="s">
        <v>1560</v>
      </c>
      <c r="G37" s="348">
        <v>76000</v>
      </c>
      <c r="H37" s="349" t="s">
        <v>1560</v>
      </c>
      <c r="I37" s="348">
        <v>76000</v>
      </c>
      <c r="J37" s="346" t="s">
        <v>155</v>
      </c>
      <c r="K37" s="346" t="s">
        <v>778</v>
      </c>
    </row>
    <row r="38" spans="1:14" s="304" customFormat="1" ht="60.75">
      <c r="A38" s="345">
        <v>20</v>
      </c>
      <c r="B38" s="346" t="s">
        <v>644</v>
      </c>
      <c r="C38" s="347">
        <v>10300</v>
      </c>
      <c r="D38" s="347">
        <v>10300</v>
      </c>
      <c r="E38" s="345" t="s">
        <v>25</v>
      </c>
      <c r="F38" s="346" t="s">
        <v>1587</v>
      </c>
      <c r="G38" s="348">
        <v>10300</v>
      </c>
      <c r="H38" s="349" t="s">
        <v>1587</v>
      </c>
      <c r="I38" s="348">
        <v>10300</v>
      </c>
      <c r="J38" s="346" t="s">
        <v>155</v>
      </c>
      <c r="K38" s="346" t="s">
        <v>1002</v>
      </c>
    </row>
    <row r="39" spans="1:14" s="304" customFormat="1" ht="60.75">
      <c r="A39" s="345">
        <v>21</v>
      </c>
      <c r="B39" s="346" t="s">
        <v>2188</v>
      </c>
      <c r="C39" s="347">
        <v>11556</v>
      </c>
      <c r="D39" s="347">
        <v>11556</v>
      </c>
      <c r="E39" s="345" t="s">
        <v>25</v>
      </c>
      <c r="F39" s="346" t="s">
        <v>1588</v>
      </c>
      <c r="G39" s="348">
        <v>11556</v>
      </c>
      <c r="H39" s="349" t="s">
        <v>1588</v>
      </c>
      <c r="I39" s="348">
        <v>11556</v>
      </c>
      <c r="J39" s="346" t="s">
        <v>428</v>
      </c>
      <c r="K39" s="346" t="s">
        <v>779</v>
      </c>
    </row>
    <row r="40" spans="1:14" s="304" customFormat="1" ht="81">
      <c r="A40" s="345">
        <v>22</v>
      </c>
      <c r="B40" s="346" t="s">
        <v>2189</v>
      </c>
      <c r="C40" s="347">
        <v>9704.9</v>
      </c>
      <c r="D40" s="347">
        <v>9704.9</v>
      </c>
      <c r="E40" s="345" t="s">
        <v>25</v>
      </c>
      <c r="F40" s="346" t="s">
        <v>1589</v>
      </c>
      <c r="G40" s="348">
        <v>9704.9</v>
      </c>
      <c r="H40" s="349" t="s">
        <v>1589</v>
      </c>
      <c r="I40" s="348">
        <v>9704.9</v>
      </c>
      <c r="J40" s="346" t="s">
        <v>72</v>
      </c>
      <c r="K40" s="346" t="s">
        <v>780</v>
      </c>
    </row>
    <row r="41" spans="1:14" s="305" customFormat="1" ht="81">
      <c r="A41" s="345">
        <v>23</v>
      </c>
      <c r="B41" s="346" t="s">
        <v>2190</v>
      </c>
      <c r="C41" s="347">
        <v>19332.759999999998</v>
      </c>
      <c r="D41" s="347">
        <v>19332.759999999998</v>
      </c>
      <c r="E41" s="345" t="s">
        <v>25</v>
      </c>
      <c r="F41" s="346" t="s">
        <v>1590</v>
      </c>
      <c r="G41" s="348">
        <v>19332.759999999998</v>
      </c>
      <c r="H41" s="349" t="s">
        <v>1590</v>
      </c>
      <c r="I41" s="348">
        <v>19332.759999999998</v>
      </c>
      <c r="J41" s="346" t="s">
        <v>155</v>
      </c>
      <c r="K41" s="346" t="s">
        <v>781</v>
      </c>
      <c r="L41" s="304"/>
      <c r="M41" s="304"/>
      <c r="N41" s="304"/>
    </row>
    <row r="42" spans="1:14" s="305" customFormat="1" ht="40.5">
      <c r="A42" s="350">
        <v>24</v>
      </c>
      <c r="B42" s="351" t="s">
        <v>2191</v>
      </c>
      <c r="C42" s="352">
        <v>10138</v>
      </c>
      <c r="D42" s="352">
        <v>10138</v>
      </c>
      <c r="E42" s="350" t="s">
        <v>25</v>
      </c>
      <c r="F42" s="346" t="s">
        <v>1594</v>
      </c>
      <c r="G42" s="348">
        <v>10138</v>
      </c>
      <c r="H42" s="353" t="s">
        <v>1591</v>
      </c>
      <c r="I42" s="354">
        <v>10138</v>
      </c>
      <c r="J42" s="351" t="s">
        <v>155</v>
      </c>
      <c r="K42" s="351" t="s">
        <v>782</v>
      </c>
      <c r="L42" s="304"/>
      <c r="M42" s="304"/>
      <c r="N42" s="304"/>
    </row>
    <row r="43" spans="1:14" s="305" customFormat="1" ht="40.5">
      <c r="A43" s="355"/>
      <c r="B43" s="356"/>
      <c r="C43" s="357"/>
      <c r="D43" s="357"/>
      <c r="E43" s="355"/>
      <c r="F43" s="346" t="s">
        <v>1593</v>
      </c>
      <c r="G43" s="348">
        <v>10919</v>
      </c>
      <c r="H43" s="358"/>
      <c r="I43" s="359"/>
      <c r="J43" s="356"/>
      <c r="K43" s="356"/>
      <c r="L43" s="304"/>
      <c r="M43" s="304"/>
      <c r="N43" s="304"/>
    </row>
    <row r="44" spans="1:14" s="304" customFormat="1" ht="40.5">
      <c r="A44" s="360"/>
      <c r="B44" s="361"/>
      <c r="C44" s="362"/>
      <c r="D44" s="362"/>
      <c r="E44" s="360"/>
      <c r="F44" s="346" t="s">
        <v>1592</v>
      </c>
      <c r="G44" s="348">
        <v>11172</v>
      </c>
      <c r="H44" s="363"/>
      <c r="I44" s="364"/>
      <c r="J44" s="361"/>
      <c r="K44" s="361"/>
    </row>
    <row r="45" spans="1:14" s="304" customFormat="1" ht="25.5">
      <c r="A45" s="350">
        <v>25</v>
      </c>
      <c r="B45" s="351" t="s">
        <v>2192</v>
      </c>
      <c r="C45" s="352">
        <v>8560</v>
      </c>
      <c r="D45" s="352">
        <v>8560</v>
      </c>
      <c r="E45" s="350" t="s">
        <v>25</v>
      </c>
      <c r="F45" s="346" t="s">
        <v>1597</v>
      </c>
      <c r="G45" s="348">
        <v>8560</v>
      </c>
      <c r="H45" s="353" t="s">
        <v>1598</v>
      </c>
      <c r="I45" s="354">
        <v>8560</v>
      </c>
      <c r="J45" s="351" t="s">
        <v>155</v>
      </c>
      <c r="K45" s="351" t="s">
        <v>783</v>
      </c>
    </row>
    <row r="46" spans="1:14" s="304" customFormat="1" ht="25.5">
      <c r="A46" s="355"/>
      <c r="B46" s="356"/>
      <c r="C46" s="357"/>
      <c r="D46" s="357"/>
      <c r="E46" s="355"/>
      <c r="F46" s="346" t="s">
        <v>1596</v>
      </c>
      <c r="G46" s="348">
        <v>10165</v>
      </c>
      <c r="H46" s="358"/>
      <c r="I46" s="359"/>
      <c r="J46" s="356"/>
      <c r="K46" s="356"/>
    </row>
    <row r="47" spans="1:14" s="304" customFormat="1" ht="40.5">
      <c r="A47" s="360"/>
      <c r="B47" s="361"/>
      <c r="C47" s="362"/>
      <c r="D47" s="362"/>
      <c r="E47" s="360"/>
      <c r="F47" s="346" t="s">
        <v>1595</v>
      </c>
      <c r="G47" s="348">
        <v>12840</v>
      </c>
      <c r="H47" s="363"/>
      <c r="I47" s="364"/>
      <c r="J47" s="361"/>
      <c r="K47" s="361"/>
    </row>
    <row r="48" spans="1:14" s="304" customFormat="1" ht="101.25">
      <c r="A48" s="345">
        <v>26</v>
      </c>
      <c r="B48" s="346" t="s">
        <v>2193</v>
      </c>
      <c r="C48" s="347">
        <v>9911</v>
      </c>
      <c r="D48" s="347">
        <v>9911</v>
      </c>
      <c r="E48" s="345" t="s">
        <v>25</v>
      </c>
      <c r="F48" s="385" t="s">
        <v>1599</v>
      </c>
      <c r="G48" s="348">
        <v>9911</v>
      </c>
      <c r="H48" s="387" t="s">
        <v>1599</v>
      </c>
      <c r="I48" s="348">
        <v>9911</v>
      </c>
      <c r="J48" s="346" t="s">
        <v>645</v>
      </c>
      <c r="K48" s="346" t="s">
        <v>784</v>
      </c>
    </row>
    <row r="49" spans="1:11" s="304" customFormat="1" ht="60.75">
      <c r="A49" s="345">
        <v>27</v>
      </c>
      <c r="B49" s="346" t="s">
        <v>2194</v>
      </c>
      <c r="C49" s="347">
        <v>12273.97</v>
      </c>
      <c r="D49" s="347">
        <v>12273.97</v>
      </c>
      <c r="E49" s="345" t="s">
        <v>25</v>
      </c>
      <c r="F49" s="386" t="s">
        <v>1600</v>
      </c>
      <c r="G49" s="348">
        <v>12273.97</v>
      </c>
      <c r="H49" s="388" t="s">
        <v>1600</v>
      </c>
      <c r="I49" s="348">
        <v>12273.97</v>
      </c>
      <c r="J49" s="346" t="s">
        <v>155</v>
      </c>
      <c r="K49" s="346" t="s">
        <v>646</v>
      </c>
    </row>
    <row r="50" spans="1:11" s="304" customFormat="1" ht="40.5">
      <c r="A50" s="350">
        <v>28</v>
      </c>
      <c r="B50" s="351" t="s">
        <v>647</v>
      </c>
      <c r="C50" s="352">
        <v>52430</v>
      </c>
      <c r="D50" s="352">
        <v>52430</v>
      </c>
      <c r="E50" s="350" t="s">
        <v>25</v>
      </c>
      <c r="F50" s="346" t="s">
        <v>1603</v>
      </c>
      <c r="G50" s="348">
        <v>52430</v>
      </c>
      <c r="H50" s="353" t="s">
        <v>1604</v>
      </c>
      <c r="I50" s="354">
        <v>52430</v>
      </c>
      <c r="J50" s="351" t="s">
        <v>155</v>
      </c>
      <c r="K50" s="351" t="s">
        <v>785</v>
      </c>
    </row>
    <row r="51" spans="1:11" s="304" customFormat="1" ht="40.5">
      <c r="A51" s="355"/>
      <c r="B51" s="356"/>
      <c r="C51" s="357"/>
      <c r="D51" s="357"/>
      <c r="E51" s="355"/>
      <c r="F51" s="346" t="s">
        <v>1602</v>
      </c>
      <c r="G51" s="348">
        <v>62916</v>
      </c>
      <c r="H51" s="358"/>
      <c r="I51" s="359"/>
      <c r="J51" s="356"/>
      <c r="K51" s="356"/>
    </row>
    <row r="52" spans="1:11" s="304" customFormat="1" ht="60.75">
      <c r="A52" s="360"/>
      <c r="B52" s="361"/>
      <c r="C52" s="362"/>
      <c r="D52" s="362"/>
      <c r="E52" s="360"/>
      <c r="F52" s="346" t="s">
        <v>1601</v>
      </c>
      <c r="G52" s="348">
        <v>66340</v>
      </c>
      <c r="H52" s="363"/>
      <c r="I52" s="364"/>
      <c r="J52" s="361"/>
      <c r="K52" s="361"/>
    </row>
    <row r="53" spans="1:11" s="304" customFormat="1" ht="60.75">
      <c r="A53" s="345">
        <v>29</v>
      </c>
      <c r="B53" s="346" t="s">
        <v>648</v>
      </c>
      <c r="C53" s="347">
        <v>110210</v>
      </c>
      <c r="D53" s="347">
        <v>110210</v>
      </c>
      <c r="E53" s="345" t="s">
        <v>25</v>
      </c>
      <c r="F53" s="346" t="s">
        <v>1605</v>
      </c>
      <c r="G53" s="348">
        <v>110210</v>
      </c>
      <c r="H53" s="349" t="s">
        <v>1605</v>
      </c>
      <c r="I53" s="348">
        <v>110210</v>
      </c>
      <c r="J53" s="346" t="s">
        <v>155</v>
      </c>
      <c r="K53" s="346" t="s">
        <v>1003</v>
      </c>
    </row>
    <row r="54" spans="1:11" s="304" customFormat="1" ht="60.75">
      <c r="A54" s="345">
        <v>30</v>
      </c>
      <c r="B54" s="346" t="s">
        <v>649</v>
      </c>
      <c r="C54" s="347">
        <v>15200</v>
      </c>
      <c r="D54" s="347">
        <v>15200</v>
      </c>
      <c r="E54" s="345" t="s">
        <v>25</v>
      </c>
      <c r="F54" s="346" t="s">
        <v>1606</v>
      </c>
      <c r="G54" s="348">
        <v>15200</v>
      </c>
      <c r="H54" s="349" t="s">
        <v>1606</v>
      </c>
      <c r="I54" s="348">
        <v>15200</v>
      </c>
      <c r="J54" s="346" t="s">
        <v>650</v>
      </c>
      <c r="K54" s="346" t="s">
        <v>786</v>
      </c>
    </row>
    <row r="55" spans="1:11" s="304" customFormat="1" ht="40.5">
      <c r="A55" s="350">
        <v>31</v>
      </c>
      <c r="B55" s="351" t="s">
        <v>2195</v>
      </c>
      <c r="C55" s="352">
        <v>8560</v>
      </c>
      <c r="D55" s="352">
        <v>8560</v>
      </c>
      <c r="E55" s="350" t="s">
        <v>25</v>
      </c>
      <c r="F55" s="346" t="s">
        <v>2196</v>
      </c>
      <c r="G55" s="348">
        <v>8560</v>
      </c>
      <c r="H55" s="353" t="s">
        <v>1446</v>
      </c>
      <c r="I55" s="354">
        <v>8560</v>
      </c>
      <c r="J55" s="351" t="s">
        <v>155</v>
      </c>
      <c r="K55" s="351" t="s">
        <v>1004</v>
      </c>
    </row>
    <row r="56" spans="1:11" s="304" customFormat="1" ht="40.5">
      <c r="A56" s="355"/>
      <c r="B56" s="356"/>
      <c r="C56" s="357"/>
      <c r="D56" s="357"/>
      <c r="E56" s="355"/>
      <c r="F56" s="346" t="s">
        <v>1608</v>
      </c>
      <c r="G56" s="348">
        <v>9844</v>
      </c>
      <c r="H56" s="358"/>
      <c r="I56" s="359"/>
      <c r="J56" s="356"/>
      <c r="K56" s="356"/>
    </row>
    <row r="57" spans="1:11" s="304" customFormat="1" ht="25.5">
      <c r="A57" s="360"/>
      <c r="B57" s="361"/>
      <c r="C57" s="362"/>
      <c r="D57" s="362"/>
      <c r="E57" s="360"/>
      <c r="F57" s="346" t="s">
        <v>1607</v>
      </c>
      <c r="G57" s="348">
        <v>10700</v>
      </c>
      <c r="H57" s="363"/>
      <c r="I57" s="364"/>
      <c r="J57" s="361"/>
      <c r="K57" s="361"/>
    </row>
    <row r="58" spans="1:11" s="304" customFormat="1" ht="60.75">
      <c r="A58" s="350">
        <v>32</v>
      </c>
      <c r="B58" s="351" t="s">
        <v>2197</v>
      </c>
      <c r="C58" s="352">
        <v>54784</v>
      </c>
      <c r="D58" s="352">
        <v>54784</v>
      </c>
      <c r="E58" s="350" t="s">
        <v>25</v>
      </c>
      <c r="F58" s="346" t="s">
        <v>2198</v>
      </c>
      <c r="G58" s="348">
        <v>54784</v>
      </c>
      <c r="H58" s="353" t="s">
        <v>1611</v>
      </c>
      <c r="I58" s="354">
        <v>54784</v>
      </c>
      <c r="J58" s="351" t="s">
        <v>155</v>
      </c>
      <c r="K58" s="351" t="s">
        <v>787</v>
      </c>
    </row>
    <row r="59" spans="1:11" s="304" customFormat="1" ht="40.5">
      <c r="A59" s="355"/>
      <c r="B59" s="356"/>
      <c r="C59" s="357"/>
      <c r="D59" s="357"/>
      <c r="E59" s="355"/>
      <c r="F59" s="346" t="s">
        <v>1610</v>
      </c>
      <c r="G59" s="348">
        <v>58636</v>
      </c>
      <c r="H59" s="358"/>
      <c r="I59" s="359"/>
      <c r="J59" s="356"/>
      <c r="K59" s="356"/>
    </row>
    <row r="60" spans="1:11" s="304" customFormat="1" ht="25.5">
      <c r="A60" s="360"/>
      <c r="B60" s="361"/>
      <c r="C60" s="362"/>
      <c r="D60" s="362"/>
      <c r="E60" s="360"/>
      <c r="F60" s="346" t="s">
        <v>1609</v>
      </c>
      <c r="G60" s="348">
        <v>59064</v>
      </c>
      <c r="H60" s="363"/>
      <c r="I60" s="364"/>
      <c r="J60" s="361"/>
      <c r="K60" s="361"/>
    </row>
    <row r="61" spans="1:11" s="304" customFormat="1" ht="40.5">
      <c r="A61" s="350">
        <v>33</v>
      </c>
      <c r="B61" s="351" t="s">
        <v>2199</v>
      </c>
      <c r="C61" s="352">
        <v>297139</v>
      </c>
      <c r="D61" s="352">
        <v>297139</v>
      </c>
      <c r="E61" s="350" t="s">
        <v>25</v>
      </c>
      <c r="F61" s="346" t="s">
        <v>1614</v>
      </c>
      <c r="G61" s="348">
        <v>297139</v>
      </c>
      <c r="H61" s="353" t="s">
        <v>1615</v>
      </c>
      <c r="I61" s="354">
        <v>297139</v>
      </c>
      <c r="J61" s="351" t="s">
        <v>155</v>
      </c>
      <c r="K61" s="351" t="s">
        <v>788</v>
      </c>
    </row>
    <row r="62" spans="1:11" s="304" customFormat="1" ht="40.5">
      <c r="A62" s="355"/>
      <c r="B62" s="356"/>
      <c r="C62" s="357"/>
      <c r="D62" s="357"/>
      <c r="E62" s="355"/>
      <c r="F62" s="346" t="s">
        <v>1613</v>
      </c>
      <c r="G62" s="348">
        <v>312547</v>
      </c>
      <c r="H62" s="358"/>
      <c r="I62" s="359"/>
      <c r="J62" s="356"/>
      <c r="K62" s="356"/>
    </row>
    <row r="63" spans="1:11" s="304" customFormat="1" ht="40.5">
      <c r="A63" s="360"/>
      <c r="B63" s="361"/>
      <c r="C63" s="362"/>
      <c r="D63" s="362"/>
      <c r="E63" s="360"/>
      <c r="F63" s="346" t="s">
        <v>1612</v>
      </c>
      <c r="G63" s="348">
        <v>353185.6</v>
      </c>
      <c r="H63" s="363"/>
      <c r="I63" s="364"/>
      <c r="J63" s="361"/>
      <c r="K63" s="361"/>
    </row>
    <row r="64" spans="1:11" s="304" customFormat="1" ht="60.75">
      <c r="A64" s="345">
        <v>34</v>
      </c>
      <c r="B64" s="346" t="s">
        <v>651</v>
      </c>
      <c r="C64" s="347">
        <v>64200</v>
      </c>
      <c r="D64" s="347">
        <v>64200</v>
      </c>
      <c r="E64" s="345" t="s">
        <v>25</v>
      </c>
      <c r="F64" s="346" t="s">
        <v>1616</v>
      </c>
      <c r="G64" s="348">
        <v>64200</v>
      </c>
      <c r="H64" s="349" t="s">
        <v>1616</v>
      </c>
      <c r="I64" s="348">
        <v>64200</v>
      </c>
      <c r="J64" s="346" t="s">
        <v>155</v>
      </c>
      <c r="K64" s="346" t="s">
        <v>1005</v>
      </c>
    </row>
    <row r="65" spans="1:11" s="304" customFormat="1" ht="60.75">
      <c r="A65" s="345">
        <v>35</v>
      </c>
      <c r="B65" s="346" t="s">
        <v>652</v>
      </c>
      <c r="C65" s="347">
        <v>12840</v>
      </c>
      <c r="D65" s="347">
        <v>12840</v>
      </c>
      <c r="E65" s="345" t="s">
        <v>25</v>
      </c>
      <c r="F65" s="346" t="s">
        <v>1617</v>
      </c>
      <c r="G65" s="348">
        <v>12840</v>
      </c>
      <c r="H65" s="349" t="s">
        <v>1617</v>
      </c>
      <c r="I65" s="348">
        <v>12840</v>
      </c>
      <c r="J65" s="346" t="s">
        <v>155</v>
      </c>
      <c r="K65" s="346" t="s">
        <v>1006</v>
      </c>
    </row>
    <row r="66" spans="1:11" s="304" customFormat="1" ht="60.75">
      <c r="A66" s="345">
        <v>36</v>
      </c>
      <c r="B66" s="346" t="s">
        <v>2200</v>
      </c>
      <c r="C66" s="347">
        <v>52000</v>
      </c>
      <c r="D66" s="347">
        <v>52000</v>
      </c>
      <c r="E66" s="345" t="s">
        <v>25</v>
      </c>
      <c r="F66" s="346" t="s">
        <v>1618</v>
      </c>
      <c r="G66" s="348">
        <v>52000</v>
      </c>
      <c r="H66" s="349" t="s">
        <v>1618</v>
      </c>
      <c r="I66" s="348">
        <v>52000</v>
      </c>
      <c r="J66" s="346" t="s">
        <v>155</v>
      </c>
      <c r="K66" s="346" t="s">
        <v>789</v>
      </c>
    </row>
    <row r="67" spans="1:11" s="304" customFormat="1" ht="81">
      <c r="A67" s="345">
        <v>37</v>
      </c>
      <c r="B67" s="346" t="s">
        <v>653</v>
      </c>
      <c r="C67" s="347">
        <v>11040</v>
      </c>
      <c r="D67" s="347">
        <v>11040</v>
      </c>
      <c r="E67" s="345" t="s">
        <v>25</v>
      </c>
      <c r="F67" s="346" t="s">
        <v>1619</v>
      </c>
      <c r="G67" s="348">
        <v>11040</v>
      </c>
      <c r="H67" s="349" t="s">
        <v>1619</v>
      </c>
      <c r="I67" s="348">
        <v>11040</v>
      </c>
      <c r="J67" s="346" t="s">
        <v>654</v>
      </c>
      <c r="K67" s="346" t="s">
        <v>655</v>
      </c>
    </row>
    <row r="68" spans="1:11" s="304" customFormat="1" ht="40.5">
      <c r="A68" s="350">
        <v>38</v>
      </c>
      <c r="B68" s="351" t="s">
        <v>2201</v>
      </c>
      <c r="C68" s="352">
        <v>10140</v>
      </c>
      <c r="D68" s="352">
        <v>10140</v>
      </c>
      <c r="E68" s="350" t="s">
        <v>25</v>
      </c>
      <c r="F68" s="346" t="s">
        <v>1623</v>
      </c>
      <c r="G68" s="348">
        <v>10140</v>
      </c>
      <c r="H68" s="353" t="s">
        <v>1620</v>
      </c>
      <c r="I68" s="354">
        <v>10140</v>
      </c>
      <c r="J68" s="351" t="s">
        <v>155</v>
      </c>
      <c r="K68" s="351" t="s">
        <v>790</v>
      </c>
    </row>
    <row r="69" spans="1:11" s="304" customFormat="1" ht="40.5">
      <c r="A69" s="355"/>
      <c r="B69" s="356"/>
      <c r="C69" s="357"/>
      <c r="D69" s="357"/>
      <c r="E69" s="355"/>
      <c r="F69" s="346" t="s">
        <v>1622</v>
      </c>
      <c r="G69" s="348">
        <v>20719</v>
      </c>
      <c r="H69" s="358"/>
      <c r="I69" s="359"/>
      <c r="J69" s="356"/>
      <c r="K69" s="356"/>
    </row>
    <row r="70" spans="1:11" s="304" customFormat="1" ht="25.5">
      <c r="A70" s="360"/>
      <c r="B70" s="361"/>
      <c r="C70" s="362"/>
      <c r="D70" s="362"/>
      <c r="E70" s="360"/>
      <c r="F70" s="346" t="s">
        <v>1621</v>
      </c>
      <c r="G70" s="348">
        <v>11550</v>
      </c>
      <c r="H70" s="363"/>
      <c r="I70" s="364"/>
      <c r="J70" s="361"/>
      <c r="K70" s="361"/>
    </row>
    <row r="71" spans="1:11" s="304" customFormat="1" ht="25.5">
      <c r="A71" s="350">
        <v>39</v>
      </c>
      <c r="B71" s="351" t="s">
        <v>2202</v>
      </c>
      <c r="C71" s="352">
        <v>36640</v>
      </c>
      <c r="D71" s="352">
        <v>36640</v>
      </c>
      <c r="E71" s="350" t="s">
        <v>25</v>
      </c>
      <c r="F71" s="346" t="s">
        <v>1625</v>
      </c>
      <c r="G71" s="348">
        <v>36640</v>
      </c>
      <c r="H71" s="353" t="s">
        <v>1583</v>
      </c>
      <c r="I71" s="354">
        <v>36640</v>
      </c>
      <c r="J71" s="351" t="s">
        <v>155</v>
      </c>
      <c r="K71" s="351" t="s">
        <v>791</v>
      </c>
    </row>
    <row r="72" spans="1:11" s="304" customFormat="1" ht="40.5">
      <c r="A72" s="355"/>
      <c r="B72" s="356"/>
      <c r="C72" s="357"/>
      <c r="D72" s="357"/>
      <c r="E72" s="355"/>
      <c r="F72" s="346" t="s">
        <v>1624</v>
      </c>
      <c r="G72" s="348">
        <v>42450</v>
      </c>
      <c r="H72" s="358"/>
      <c r="I72" s="359"/>
      <c r="J72" s="356"/>
      <c r="K72" s="356"/>
    </row>
    <row r="73" spans="1:11" s="304" customFormat="1" ht="40.5">
      <c r="A73" s="360"/>
      <c r="B73" s="361"/>
      <c r="C73" s="362"/>
      <c r="D73" s="362"/>
      <c r="E73" s="360"/>
      <c r="F73" s="346" t="s">
        <v>2203</v>
      </c>
      <c r="G73" s="348">
        <v>42740</v>
      </c>
      <c r="H73" s="363"/>
      <c r="I73" s="364"/>
      <c r="J73" s="361"/>
      <c r="K73" s="361"/>
    </row>
    <row r="74" spans="1:11" s="304" customFormat="1" ht="60.75">
      <c r="A74" s="350">
        <v>40</v>
      </c>
      <c r="B74" s="351" t="s">
        <v>2204</v>
      </c>
      <c r="C74" s="352">
        <v>21400</v>
      </c>
      <c r="D74" s="352">
        <v>21400</v>
      </c>
      <c r="E74" s="350" t="s">
        <v>25</v>
      </c>
      <c r="F74" s="346" t="s">
        <v>1629</v>
      </c>
      <c r="G74" s="348">
        <v>21400</v>
      </c>
      <c r="H74" s="353" t="s">
        <v>1626</v>
      </c>
      <c r="I74" s="354">
        <v>21400</v>
      </c>
      <c r="J74" s="351" t="s">
        <v>155</v>
      </c>
      <c r="K74" s="351" t="s">
        <v>792</v>
      </c>
    </row>
    <row r="75" spans="1:11" s="304" customFormat="1" ht="40.5">
      <c r="A75" s="355"/>
      <c r="B75" s="356"/>
      <c r="C75" s="357"/>
      <c r="D75" s="357"/>
      <c r="E75" s="355"/>
      <c r="F75" s="346" t="s">
        <v>1628</v>
      </c>
      <c r="G75" s="348">
        <v>22000</v>
      </c>
      <c r="H75" s="358"/>
      <c r="I75" s="359"/>
      <c r="J75" s="356"/>
      <c r="K75" s="356"/>
    </row>
    <row r="76" spans="1:11" s="304" customFormat="1" ht="25.5">
      <c r="A76" s="360"/>
      <c r="B76" s="361"/>
      <c r="C76" s="362"/>
      <c r="D76" s="362"/>
      <c r="E76" s="360"/>
      <c r="F76" s="346" t="s">
        <v>1627</v>
      </c>
      <c r="G76" s="348">
        <v>24000</v>
      </c>
      <c r="H76" s="363"/>
      <c r="I76" s="364"/>
      <c r="J76" s="361"/>
      <c r="K76" s="361"/>
    </row>
    <row r="77" spans="1:11" s="304" customFormat="1" ht="40.5">
      <c r="A77" s="350">
        <v>41</v>
      </c>
      <c r="B77" s="351" t="s">
        <v>2205</v>
      </c>
      <c r="C77" s="352">
        <v>13803</v>
      </c>
      <c r="D77" s="352">
        <v>13803</v>
      </c>
      <c r="E77" s="350" t="s">
        <v>25</v>
      </c>
      <c r="F77" s="346" t="s">
        <v>1603</v>
      </c>
      <c r="G77" s="348">
        <v>13803</v>
      </c>
      <c r="H77" s="353" t="s">
        <v>1632</v>
      </c>
      <c r="I77" s="354">
        <v>13803</v>
      </c>
      <c r="J77" s="351" t="s">
        <v>155</v>
      </c>
      <c r="K77" s="351" t="s">
        <v>793</v>
      </c>
    </row>
    <row r="78" spans="1:11" s="304" customFormat="1" ht="40.5">
      <c r="A78" s="355"/>
      <c r="B78" s="356"/>
      <c r="C78" s="357"/>
      <c r="D78" s="357"/>
      <c r="E78" s="355"/>
      <c r="F78" s="346" t="s">
        <v>1631</v>
      </c>
      <c r="G78" s="348">
        <v>16050</v>
      </c>
      <c r="H78" s="358"/>
      <c r="I78" s="359"/>
      <c r="J78" s="356"/>
      <c r="K78" s="356"/>
    </row>
    <row r="79" spans="1:11" s="304" customFormat="1" ht="60.75">
      <c r="A79" s="360"/>
      <c r="B79" s="361"/>
      <c r="C79" s="362"/>
      <c r="D79" s="362"/>
      <c r="E79" s="360"/>
      <c r="F79" s="346" t="s">
        <v>1630</v>
      </c>
      <c r="G79" s="348">
        <v>15622</v>
      </c>
      <c r="H79" s="363"/>
      <c r="I79" s="364"/>
      <c r="J79" s="361"/>
      <c r="K79" s="361"/>
    </row>
    <row r="80" spans="1:11" s="304" customFormat="1" ht="40.5">
      <c r="A80" s="350">
        <v>42</v>
      </c>
      <c r="B80" s="351" t="s">
        <v>2206</v>
      </c>
      <c r="C80" s="352">
        <v>7704</v>
      </c>
      <c r="D80" s="352">
        <v>7704</v>
      </c>
      <c r="E80" s="350" t="s">
        <v>25</v>
      </c>
      <c r="F80" s="346" t="s">
        <v>1635</v>
      </c>
      <c r="G80" s="348">
        <v>7704</v>
      </c>
      <c r="H80" s="353" t="s">
        <v>1633</v>
      </c>
      <c r="I80" s="354">
        <v>7704</v>
      </c>
      <c r="J80" s="351" t="s">
        <v>155</v>
      </c>
      <c r="K80" s="351" t="s">
        <v>794</v>
      </c>
    </row>
    <row r="81" spans="1:14" s="304" customFormat="1" ht="40.5">
      <c r="A81" s="355"/>
      <c r="B81" s="356"/>
      <c r="C81" s="357"/>
      <c r="D81" s="357"/>
      <c r="E81" s="355"/>
      <c r="F81" s="346" t="s">
        <v>1444</v>
      </c>
      <c r="G81" s="348">
        <v>8881</v>
      </c>
      <c r="H81" s="358"/>
      <c r="I81" s="359"/>
      <c r="J81" s="356"/>
      <c r="K81" s="356"/>
    </row>
    <row r="82" spans="1:14" s="304" customFormat="1" ht="40.5">
      <c r="A82" s="360"/>
      <c r="B82" s="361"/>
      <c r="C82" s="362"/>
      <c r="D82" s="362"/>
      <c r="E82" s="360"/>
      <c r="F82" s="346" t="s">
        <v>1634</v>
      </c>
      <c r="G82" s="348">
        <v>9630</v>
      </c>
      <c r="H82" s="363"/>
      <c r="I82" s="364"/>
      <c r="J82" s="361"/>
      <c r="K82" s="361"/>
    </row>
    <row r="83" spans="1:14" s="304" customFormat="1" ht="60.75">
      <c r="A83" s="350">
        <v>43</v>
      </c>
      <c r="B83" s="351" t="s">
        <v>1803</v>
      </c>
      <c r="C83" s="354">
        <v>6313</v>
      </c>
      <c r="D83" s="354">
        <v>6313</v>
      </c>
      <c r="E83" s="350" t="s">
        <v>25</v>
      </c>
      <c r="F83" s="346" t="s">
        <v>1637</v>
      </c>
      <c r="G83" s="348">
        <v>6313</v>
      </c>
      <c r="H83" s="353" t="s">
        <v>1636</v>
      </c>
      <c r="I83" s="354">
        <v>6313</v>
      </c>
      <c r="J83" s="351" t="s">
        <v>155</v>
      </c>
      <c r="K83" s="351" t="s">
        <v>795</v>
      </c>
    </row>
    <row r="84" spans="1:14" s="304" customFormat="1" ht="60.75">
      <c r="A84" s="355"/>
      <c r="B84" s="356"/>
      <c r="C84" s="366"/>
      <c r="D84" s="366"/>
      <c r="E84" s="355"/>
      <c r="F84" s="346" t="s">
        <v>1638</v>
      </c>
      <c r="G84" s="348">
        <v>6848</v>
      </c>
      <c r="H84" s="358"/>
      <c r="I84" s="359"/>
      <c r="J84" s="356"/>
      <c r="K84" s="356"/>
    </row>
    <row r="85" spans="1:14" s="313" customFormat="1" ht="60.75">
      <c r="A85" s="360"/>
      <c r="B85" s="361"/>
      <c r="C85" s="367"/>
      <c r="D85" s="367"/>
      <c r="E85" s="360"/>
      <c r="F85" s="346" t="s">
        <v>1639</v>
      </c>
      <c r="G85" s="348">
        <v>7169</v>
      </c>
      <c r="H85" s="363"/>
      <c r="I85" s="364"/>
      <c r="J85" s="361"/>
      <c r="K85" s="361"/>
      <c r="L85" s="304"/>
      <c r="M85" s="304"/>
      <c r="N85" s="304"/>
    </row>
    <row r="86" spans="1:14" s="313" customFormat="1" ht="141.75">
      <c r="A86" s="345">
        <v>44</v>
      </c>
      <c r="B86" s="346" t="s">
        <v>2207</v>
      </c>
      <c r="C86" s="348">
        <v>13820.68</v>
      </c>
      <c r="D86" s="348">
        <v>13820.68</v>
      </c>
      <c r="E86" s="345" t="s">
        <v>25</v>
      </c>
      <c r="F86" s="389" t="s">
        <v>1640</v>
      </c>
      <c r="G86" s="348">
        <v>13820.68</v>
      </c>
      <c r="H86" s="390" t="s">
        <v>1640</v>
      </c>
      <c r="I86" s="348">
        <v>13820.68</v>
      </c>
      <c r="J86" s="346" t="s">
        <v>155</v>
      </c>
      <c r="K86" s="346" t="s">
        <v>1007</v>
      </c>
      <c r="L86" s="304"/>
      <c r="M86" s="304"/>
      <c r="N86" s="304"/>
    </row>
    <row r="87" spans="1:14" s="313" customFormat="1" ht="182.25">
      <c r="A87" s="345">
        <v>45</v>
      </c>
      <c r="B87" s="346" t="s">
        <v>2208</v>
      </c>
      <c r="C87" s="348">
        <v>8967.67</v>
      </c>
      <c r="D87" s="348">
        <v>8967.67</v>
      </c>
      <c r="E87" s="345" t="s">
        <v>25</v>
      </c>
      <c r="F87" s="391" t="s">
        <v>1640</v>
      </c>
      <c r="G87" s="348">
        <v>8967.67</v>
      </c>
      <c r="H87" s="392" t="s">
        <v>1640</v>
      </c>
      <c r="I87" s="348">
        <v>8967.67</v>
      </c>
      <c r="J87" s="346" t="s">
        <v>155</v>
      </c>
      <c r="K87" s="346" t="s">
        <v>1008</v>
      </c>
      <c r="L87" s="304"/>
      <c r="M87" s="304"/>
      <c r="N87" s="304"/>
    </row>
    <row r="88" spans="1:14" s="313" customFormat="1" ht="40.5">
      <c r="A88" s="350">
        <v>46</v>
      </c>
      <c r="B88" s="351" t="s">
        <v>2209</v>
      </c>
      <c r="C88" s="354">
        <v>37450</v>
      </c>
      <c r="D88" s="354">
        <v>37450</v>
      </c>
      <c r="E88" s="350" t="s">
        <v>25</v>
      </c>
      <c r="F88" s="346" t="s">
        <v>1643</v>
      </c>
      <c r="G88" s="348">
        <v>37450</v>
      </c>
      <c r="H88" s="368" t="s">
        <v>1644</v>
      </c>
      <c r="I88" s="354">
        <v>37450</v>
      </c>
      <c r="J88" s="351" t="s">
        <v>2406</v>
      </c>
      <c r="K88" s="351" t="s">
        <v>796</v>
      </c>
      <c r="L88" s="304"/>
      <c r="M88" s="304"/>
      <c r="N88" s="304"/>
    </row>
    <row r="89" spans="1:14" s="313" customFormat="1" ht="40.5">
      <c r="A89" s="355"/>
      <c r="B89" s="356"/>
      <c r="C89" s="366"/>
      <c r="D89" s="366"/>
      <c r="E89" s="355"/>
      <c r="F89" s="346" t="s">
        <v>1642</v>
      </c>
      <c r="G89" s="348">
        <v>40000</v>
      </c>
      <c r="H89" s="369"/>
      <c r="I89" s="359"/>
      <c r="J89" s="356"/>
      <c r="K89" s="356"/>
      <c r="L89" s="304"/>
      <c r="M89" s="304"/>
      <c r="N89" s="304"/>
    </row>
    <row r="90" spans="1:14" s="313" customFormat="1" ht="25.5">
      <c r="A90" s="360"/>
      <c r="B90" s="361"/>
      <c r="C90" s="367"/>
      <c r="D90" s="367"/>
      <c r="E90" s="360"/>
      <c r="F90" s="346" t="s">
        <v>1641</v>
      </c>
      <c r="G90" s="348">
        <v>45000</v>
      </c>
      <c r="H90" s="370"/>
      <c r="I90" s="364"/>
      <c r="J90" s="361"/>
      <c r="K90" s="361"/>
      <c r="L90" s="304"/>
      <c r="M90" s="304"/>
      <c r="N90" s="304"/>
    </row>
    <row r="91" spans="1:14" s="313" customFormat="1" ht="40.5">
      <c r="A91" s="350">
        <v>47</v>
      </c>
      <c r="B91" s="351" t="s">
        <v>656</v>
      </c>
      <c r="C91" s="354">
        <v>817480</v>
      </c>
      <c r="D91" s="354">
        <v>817480</v>
      </c>
      <c r="E91" s="350" t="s">
        <v>76</v>
      </c>
      <c r="F91" s="346" t="s">
        <v>1645</v>
      </c>
      <c r="G91" s="348">
        <v>319181</v>
      </c>
      <c r="H91" s="368" t="s">
        <v>1652</v>
      </c>
      <c r="I91" s="354">
        <v>319181</v>
      </c>
      <c r="J91" s="351" t="s">
        <v>155</v>
      </c>
      <c r="K91" s="351" t="s">
        <v>797</v>
      </c>
      <c r="L91" s="304"/>
      <c r="M91" s="304"/>
      <c r="N91" s="304"/>
    </row>
    <row r="92" spans="1:14" s="313" customFormat="1" ht="40.5">
      <c r="A92" s="355"/>
      <c r="B92" s="356"/>
      <c r="C92" s="366"/>
      <c r="D92" s="366"/>
      <c r="E92" s="355"/>
      <c r="F92" s="346" t="s">
        <v>1646</v>
      </c>
      <c r="G92" s="348">
        <v>810000</v>
      </c>
      <c r="H92" s="369"/>
      <c r="I92" s="359"/>
      <c r="J92" s="356"/>
      <c r="K92" s="356"/>
      <c r="L92" s="304"/>
      <c r="M92" s="304"/>
      <c r="N92" s="304"/>
    </row>
    <row r="93" spans="1:14" s="313" customFormat="1" ht="40.5">
      <c r="A93" s="355"/>
      <c r="B93" s="356"/>
      <c r="C93" s="366"/>
      <c r="D93" s="366"/>
      <c r="E93" s="355"/>
      <c r="F93" s="346" t="s">
        <v>1647</v>
      </c>
      <c r="G93" s="348">
        <v>695500</v>
      </c>
      <c r="H93" s="369"/>
      <c r="I93" s="359"/>
      <c r="J93" s="356"/>
      <c r="K93" s="356"/>
      <c r="L93" s="304"/>
      <c r="M93" s="304"/>
      <c r="N93" s="304"/>
    </row>
    <row r="94" spans="1:14" s="313" customFormat="1" ht="40.5">
      <c r="A94" s="355"/>
      <c r="B94" s="356"/>
      <c r="C94" s="366"/>
      <c r="D94" s="366"/>
      <c r="E94" s="355"/>
      <c r="F94" s="346" t="s">
        <v>1648</v>
      </c>
      <c r="G94" s="348">
        <v>790000</v>
      </c>
      <c r="H94" s="369"/>
      <c r="I94" s="359"/>
      <c r="J94" s="356"/>
      <c r="K94" s="356"/>
      <c r="L94" s="304"/>
      <c r="M94" s="304"/>
      <c r="N94" s="304"/>
    </row>
    <row r="95" spans="1:14" s="313" customFormat="1" ht="60.75">
      <c r="A95" s="355"/>
      <c r="B95" s="356"/>
      <c r="C95" s="366"/>
      <c r="D95" s="366"/>
      <c r="E95" s="355"/>
      <c r="F95" s="346" t="s">
        <v>1649</v>
      </c>
      <c r="G95" s="348">
        <v>695000</v>
      </c>
      <c r="H95" s="369"/>
      <c r="I95" s="359"/>
      <c r="J95" s="356"/>
      <c r="K95" s="356"/>
      <c r="L95" s="304"/>
      <c r="M95" s="304"/>
      <c r="N95" s="304"/>
    </row>
    <row r="96" spans="1:14" s="313" customFormat="1" ht="25.5">
      <c r="A96" s="355"/>
      <c r="B96" s="356"/>
      <c r="C96" s="366"/>
      <c r="D96" s="366"/>
      <c r="E96" s="355"/>
      <c r="F96" s="346" t="s">
        <v>1650</v>
      </c>
      <c r="G96" s="348">
        <v>530000</v>
      </c>
      <c r="H96" s="369"/>
      <c r="I96" s="359"/>
      <c r="J96" s="356"/>
      <c r="K96" s="356"/>
      <c r="L96" s="304"/>
      <c r="M96" s="304"/>
      <c r="N96" s="304"/>
    </row>
    <row r="97" spans="1:14" s="313" customFormat="1" ht="40.5">
      <c r="A97" s="355"/>
      <c r="B97" s="356"/>
      <c r="C97" s="366"/>
      <c r="D97" s="366"/>
      <c r="E97" s="355"/>
      <c r="F97" s="346" t="s">
        <v>1651</v>
      </c>
      <c r="G97" s="348">
        <v>450000</v>
      </c>
      <c r="H97" s="369"/>
      <c r="I97" s="359"/>
      <c r="J97" s="356"/>
      <c r="K97" s="356"/>
      <c r="L97" s="304"/>
      <c r="M97" s="304"/>
      <c r="N97" s="304"/>
    </row>
    <row r="98" spans="1:14" s="313" customFormat="1" ht="40.5">
      <c r="A98" s="360"/>
      <c r="B98" s="361"/>
      <c r="C98" s="367"/>
      <c r="D98" s="367"/>
      <c r="E98" s="360"/>
      <c r="F98" s="346" t="s">
        <v>2210</v>
      </c>
      <c r="G98" s="348">
        <v>484400</v>
      </c>
      <c r="H98" s="370"/>
      <c r="I98" s="364"/>
      <c r="J98" s="361"/>
      <c r="K98" s="361"/>
      <c r="L98" s="304"/>
      <c r="M98" s="304"/>
      <c r="N98" s="304"/>
    </row>
    <row r="99" spans="1:14" s="313" customFormat="1" ht="25.5">
      <c r="A99" s="350">
        <v>48</v>
      </c>
      <c r="B99" s="351" t="s">
        <v>2211</v>
      </c>
      <c r="C99" s="354">
        <v>3762000</v>
      </c>
      <c r="D99" s="354">
        <v>3762000</v>
      </c>
      <c r="E99" s="350" t="s">
        <v>76</v>
      </c>
      <c r="F99" s="346" t="s">
        <v>1504</v>
      </c>
      <c r="G99" s="348">
        <v>3762000</v>
      </c>
      <c r="H99" s="368" t="s">
        <v>1388</v>
      </c>
      <c r="I99" s="354">
        <v>3762000</v>
      </c>
      <c r="J99" s="351" t="s">
        <v>155</v>
      </c>
      <c r="K99" s="351" t="s">
        <v>798</v>
      </c>
      <c r="L99" s="304"/>
      <c r="M99" s="304"/>
      <c r="N99" s="304"/>
    </row>
    <row r="100" spans="1:14" s="313" customFormat="1" ht="40.5">
      <c r="A100" s="360"/>
      <c r="B100" s="361"/>
      <c r="C100" s="367"/>
      <c r="D100" s="367"/>
      <c r="E100" s="360"/>
      <c r="F100" s="346" t="s">
        <v>1524</v>
      </c>
      <c r="G100" s="348">
        <v>4920000</v>
      </c>
      <c r="H100" s="370"/>
      <c r="I100" s="364"/>
      <c r="J100" s="361"/>
      <c r="K100" s="361"/>
      <c r="L100" s="304"/>
      <c r="M100" s="304"/>
      <c r="N100" s="304"/>
    </row>
    <row r="101" spans="1:14" s="313" customFormat="1" ht="60.75">
      <c r="A101" s="345">
        <v>49</v>
      </c>
      <c r="B101" s="346" t="s">
        <v>657</v>
      </c>
      <c r="C101" s="348">
        <v>101000</v>
      </c>
      <c r="D101" s="348">
        <v>101000</v>
      </c>
      <c r="E101" s="345" t="s">
        <v>25</v>
      </c>
      <c r="F101" s="371" t="s">
        <v>1653</v>
      </c>
      <c r="G101" s="348">
        <v>101000</v>
      </c>
      <c r="H101" s="372" t="s">
        <v>1653</v>
      </c>
      <c r="I101" s="348">
        <v>101000</v>
      </c>
      <c r="J101" s="346" t="s">
        <v>155</v>
      </c>
      <c r="K101" s="346" t="s">
        <v>1009</v>
      </c>
      <c r="L101" s="304"/>
      <c r="M101" s="304"/>
      <c r="N101" s="304"/>
    </row>
    <row r="102" spans="1:14" s="313" customFormat="1" ht="81">
      <c r="A102" s="345">
        <v>50</v>
      </c>
      <c r="B102" s="346" t="s">
        <v>2213</v>
      </c>
      <c r="C102" s="348">
        <v>6000</v>
      </c>
      <c r="D102" s="348">
        <v>6000</v>
      </c>
      <c r="E102" s="345" t="s">
        <v>25</v>
      </c>
      <c r="F102" s="371" t="s">
        <v>1306</v>
      </c>
      <c r="G102" s="348">
        <v>6000</v>
      </c>
      <c r="H102" s="372" t="s">
        <v>1306</v>
      </c>
      <c r="I102" s="348">
        <v>6000</v>
      </c>
      <c r="J102" s="346" t="s">
        <v>72</v>
      </c>
      <c r="K102" s="346" t="s">
        <v>799</v>
      </c>
      <c r="L102" s="304"/>
      <c r="M102" s="304"/>
      <c r="N102" s="304"/>
    </row>
    <row r="103" spans="1:14" s="313" customFormat="1" ht="60.75">
      <c r="A103" s="345">
        <v>51</v>
      </c>
      <c r="B103" s="346" t="s">
        <v>658</v>
      </c>
      <c r="C103" s="348">
        <v>80250</v>
      </c>
      <c r="D103" s="348">
        <v>80250</v>
      </c>
      <c r="E103" s="345" t="s">
        <v>25</v>
      </c>
      <c r="F103" s="371" t="s">
        <v>2212</v>
      </c>
      <c r="G103" s="348">
        <v>80250</v>
      </c>
      <c r="H103" s="372" t="s">
        <v>2212</v>
      </c>
      <c r="I103" s="348">
        <v>80250</v>
      </c>
      <c r="J103" s="346" t="s">
        <v>155</v>
      </c>
      <c r="K103" s="346" t="s">
        <v>800</v>
      </c>
      <c r="L103" s="304"/>
      <c r="M103" s="304"/>
      <c r="N103" s="304"/>
    </row>
    <row r="104" spans="1:14" s="313" customFormat="1" ht="40.5">
      <c r="A104" s="350">
        <v>52</v>
      </c>
      <c r="B104" s="351" t="s">
        <v>659</v>
      </c>
      <c r="C104" s="354">
        <v>499058.7</v>
      </c>
      <c r="D104" s="354">
        <v>499058.7</v>
      </c>
      <c r="E104" s="350" t="s">
        <v>25</v>
      </c>
      <c r="F104" s="346" t="s">
        <v>1654</v>
      </c>
      <c r="G104" s="348">
        <v>499058.7</v>
      </c>
      <c r="H104" s="368" t="s">
        <v>1657</v>
      </c>
      <c r="I104" s="354">
        <v>499058.7</v>
      </c>
      <c r="J104" s="351" t="s">
        <v>155</v>
      </c>
      <c r="K104" s="351" t="s">
        <v>801</v>
      </c>
      <c r="L104" s="304"/>
      <c r="M104" s="304"/>
      <c r="N104" s="304"/>
    </row>
    <row r="105" spans="1:14" s="313" customFormat="1" ht="40.5">
      <c r="A105" s="355"/>
      <c r="B105" s="356"/>
      <c r="C105" s="366"/>
      <c r="D105" s="366"/>
      <c r="E105" s="355"/>
      <c r="F105" s="346" t="s">
        <v>1655</v>
      </c>
      <c r="G105" s="348">
        <v>562145.9</v>
      </c>
      <c r="H105" s="369"/>
      <c r="I105" s="359"/>
      <c r="J105" s="356"/>
      <c r="K105" s="356"/>
      <c r="L105" s="304"/>
      <c r="M105" s="304"/>
      <c r="N105" s="304"/>
    </row>
    <row r="106" spans="1:14" s="313" customFormat="1" ht="40.5">
      <c r="A106" s="360"/>
      <c r="B106" s="361"/>
      <c r="C106" s="367"/>
      <c r="D106" s="367"/>
      <c r="E106" s="360"/>
      <c r="F106" s="346" t="s">
        <v>1656</v>
      </c>
      <c r="G106" s="348">
        <v>593721.59999999998</v>
      </c>
      <c r="H106" s="370"/>
      <c r="I106" s="364"/>
      <c r="J106" s="361"/>
      <c r="K106" s="361"/>
      <c r="L106" s="304"/>
      <c r="M106" s="304"/>
      <c r="N106" s="304"/>
    </row>
    <row r="107" spans="1:14" s="313" customFormat="1" ht="40.5">
      <c r="A107" s="350">
        <v>53</v>
      </c>
      <c r="B107" s="351" t="s">
        <v>2214</v>
      </c>
      <c r="C107" s="373">
        <v>682800</v>
      </c>
      <c r="D107" s="373">
        <v>682800</v>
      </c>
      <c r="E107" s="350" t="s">
        <v>76</v>
      </c>
      <c r="F107" s="346" t="s">
        <v>1293</v>
      </c>
      <c r="G107" s="348">
        <v>682800</v>
      </c>
      <c r="H107" s="368" t="s">
        <v>1159</v>
      </c>
      <c r="I107" s="354">
        <v>682800</v>
      </c>
      <c r="J107" s="351" t="s">
        <v>155</v>
      </c>
      <c r="K107" s="351" t="s">
        <v>802</v>
      </c>
      <c r="L107" s="304"/>
      <c r="M107" s="304"/>
      <c r="N107" s="304"/>
    </row>
    <row r="108" spans="1:14" s="313" customFormat="1" ht="40.5">
      <c r="A108" s="360"/>
      <c r="B108" s="361"/>
      <c r="C108" s="374"/>
      <c r="D108" s="374"/>
      <c r="E108" s="360"/>
      <c r="F108" s="346" t="s">
        <v>1658</v>
      </c>
      <c r="G108" s="348">
        <v>780000</v>
      </c>
      <c r="H108" s="370"/>
      <c r="I108" s="364"/>
      <c r="J108" s="361"/>
      <c r="K108" s="361"/>
      <c r="L108" s="304"/>
      <c r="M108" s="304"/>
      <c r="N108" s="304"/>
    </row>
    <row r="109" spans="1:14" s="313" customFormat="1" ht="101.25">
      <c r="A109" s="345">
        <v>55</v>
      </c>
      <c r="B109" s="346" t="s">
        <v>2215</v>
      </c>
      <c r="C109" s="348">
        <v>50000</v>
      </c>
      <c r="D109" s="348">
        <v>50000</v>
      </c>
      <c r="E109" s="345" t="s">
        <v>25</v>
      </c>
      <c r="F109" s="371" t="s">
        <v>1156</v>
      </c>
      <c r="G109" s="348">
        <v>18740</v>
      </c>
      <c r="H109" s="372" t="s">
        <v>1156</v>
      </c>
      <c r="I109" s="348">
        <v>18740</v>
      </c>
      <c r="J109" s="346" t="s">
        <v>155</v>
      </c>
      <c r="K109" s="346" t="s">
        <v>1010</v>
      </c>
      <c r="L109" s="304"/>
      <c r="M109" s="304"/>
      <c r="N109" s="304"/>
    </row>
    <row r="110" spans="1:14" s="313" customFormat="1" ht="60.75">
      <c r="A110" s="345">
        <v>56</v>
      </c>
      <c r="B110" s="346" t="s">
        <v>2216</v>
      </c>
      <c r="C110" s="348">
        <v>17164</v>
      </c>
      <c r="D110" s="348">
        <v>17164</v>
      </c>
      <c r="E110" s="345" t="s">
        <v>25</v>
      </c>
      <c r="F110" s="371" t="s">
        <v>1065</v>
      </c>
      <c r="G110" s="348">
        <v>171640</v>
      </c>
      <c r="H110" s="372" t="s">
        <v>1065</v>
      </c>
      <c r="I110" s="348">
        <v>171640</v>
      </c>
      <c r="J110" s="346" t="s">
        <v>2400</v>
      </c>
      <c r="K110" s="346" t="s">
        <v>660</v>
      </c>
      <c r="L110" s="304"/>
      <c r="M110" s="304"/>
      <c r="N110" s="304"/>
    </row>
    <row r="111" spans="1:14" s="313" customFormat="1" ht="121.5">
      <c r="A111" s="345">
        <v>57</v>
      </c>
      <c r="B111" s="346" t="s">
        <v>2217</v>
      </c>
      <c r="C111" s="348">
        <v>30000</v>
      </c>
      <c r="D111" s="348">
        <v>30000</v>
      </c>
      <c r="E111" s="345" t="s">
        <v>25</v>
      </c>
      <c r="F111" s="371" t="s">
        <v>1659</v>
      </c>
      <c r="G111" s="348">
        <v>30000</v>
      </c>
      <c r="H111" s="372" t="s">
        <v>1659</v>
      </c>
      <c r="I111" s="348">
        <v>30000</v>
      </c>
      <c r="J111" s="346" t="s">
        <v>155</v>
      </c>
      <c r="K111" s="346" t="s">
        <v>1011</v>
      </c>
      <c r="L111" s="304"/>
      <c r="M111" s="304"/>
      <c r="N111" s="304"/>
    </row>
    <row r="112" spans="1:14" s="313" customFormat="1" ht="40.5">
      <c r="A112" s="350">
        <v>58</v>
      </c>
      <c r="B112" s="351" t="s">
        <v>2218</v>
      </c>
      <c r="C112" s="354">
        <v>250145</v>
      </c>
      <c r="D112" s="354">
        <v>250145</v>
      </c>
      <c r="E112" s="350" t="s">
        <v>25</v>
      </c>
      <c r="F112" s="346" t="s">
        <v>1662</v>
      </c>
      <c r="G112" s="348">
        <v>25145</v>
      </c>
      <c r="H112" s="368" t="s">
        <v>1598</v>
      </c>
      <c r="I112" s="354">
        <v>25145</v>
      </c>
      <c r="J112" s="351" t="s">
        <v>155</v>
      </c>
      <c r="K112" s="351" t="s">
        <v>803</v>
      </c>
      <c r="L112" s="304"/>
      <c r="M112" s="304"/>
      <c r="N112" s="304"/>
    </row>
    <row r="113" spans="1:14" s="313" customFormat="1" ht="40.5">
      <c r="A113" s="355"/>
      <c r="B113" s="356"/>
      <c r="C113" s="366"/>
      <c r="D113" s="366"/>
      <c r="E113" s="355"/>
      <c r="F113" s="346" t="s">
        <v>1661</v>
      </c>
      <c r="G113" s="348">
        <v>29318</v>
      </c>
      <c r="H113" s="369"/>
      <c r="I113" s="359"/>
      <c r="J113" s="356"/>
      <c r="K113" s="356"/>
      <c r="L113" s="304"/>
      <c r="M113" s="304"/>
      <c r="N113" s="304"/>
    </row>
    <row r="114" spans="1:14" s="313" customFormat="1" ht="25.5">
      <c r="A114" s="360"/>
      <c r="B114" s="361"/>
      <c r="C114" s="367"/>
      <c r="D114" s="367"/>
      <c r="E114" s="360"/>
      <c r="F114" s="346" t="s">
        <v>1660</v>
      </c>
      <c r="G114" s="348">
        <v>26500</v>
      </c>
      <c r="H114" s="370"/>
      <c r="I114" s="364"/>
      <c r="J114" s="361"/>
      <c r="K114" s="361"/>
      <c r="L114" s="304"/>
      <c r="M114" s="304"/>
      <c r="N114" s="304"/>
    </row>
    <row r="115" spans="1:14" s="313" customFormat="1" ht="162">
      <c r="A115" s="345">
        <v>59</v>
      </c>
      <c r="B115" s="346" t="s">
        <v>2219</v>
      </c>
      <c r="C115" s="348">
        <v>19260</v>
      </c>
      <c r="D115" s="348">
        <v>19260</v>
      </c>
      <c r="E115" s="345" t="s">
        <v>25</v>
      </c>
      <c r="F115" s="346" t="s">
        <v>1663</v>
      </c>
      <c r="G115" s="348">
        <v>19260</v>
      </c>
      <c r="H115" s="372" t="s">
        <v>1663</v>
      </c>
      <c r="I115" s="348">
        <v>19260</v>
      </c>
      <c r="J115" s="346" t="s">
        <v>155</v>
      </c>
      <c r="K115" s="346" t="s">
        <v>804</v>
      </c>
      <c r="L115" s="304"/>
      <c r="M115" s="304"/>
      <c r="N115" s="304"/>
    </row>
    <row r="116" spans="1:14" s="313" customFormat="1" ht="324">
      <c r="A116" s="345">
        <v>60</v>
      </c>
      <c r="B116" s="346" t="s">
        <v>2220</v>
      </c>
      <c r="C116" s="348">
        <v>1480500</v>
      </c>
      <c r="D116" s="348">
        <v>1480500</v>
      </c>
      <c r="E116" s="345" t="s">
        <v>25</v>
      </c>
      <c r="F116" s="346" t="s">
        <v>1664</v>
      </c>
      <c r="G116" s="348">
        <v>1480500</v>
      </c>
      <c r="H116" s="372" t="s">
        <v>1664</v>
      </c>
      <c r="I116" s="348">
        <v>1480500</v>
      </c>
      <c r="J116" s="346" t="s">
        <v>155</v>
      </c>
      <c r="K116" s="346" t="s">
        <v>805</v>
      </c>
      <c r="L116" s="304"/>
      <c r="M116" s="304"/>
      <c r="N116" s="304"/>
    </row>
    <row r="117" spans="1:14" s="313" customFormat="1" ht="40.5">
      <c r="A117" s="350">
        <v>61</v>
      </c>
      <c r="B117" s="351" t="s">
        <v>662</v>
      </c>
      <c r="C117" s="354">
        <v>1728750</v>
      </c>
      <c r="D117" s="354">
        <v>1728750</v>
      </c>
      <c r="E117" s="350" t="s">
        <v>76</v>
      </c>
      <c r="F117" s="346" t="s">
        <v>1507</v>
      </c>
      <c r="G117" s="348">
        <v>1728750</v>
      </c>
      <c r="H117" s="368" t="s">
        <v>1521</v>
      </c>
      <c r="I117" s="354">
        <v>1728750</v>
      </c>
      <c r="J117" s="351" t="s">
        <v>155</v>
      </c>
      <c r="K117" s="351" t="s">
        <v>806</v>
      </c>
      <c r="L117" s="304"/>
      <c r="M117" s="304"/>
      <c r="N117" s="304"/>
    </row>
    <row r="118" spans="1:14" s="313" customFormat="1" ht="40.5">
      <c r="A118" s="360"/>
      <c r="B118" s="361"/>
      <c r="C118" s="367"/>
      <c r="D118" s="367"/>
      <c r="E118" s="360"/>
      <c r="F118" s="346" t="s">
        <v>1658</v>
      </c>
      <c r="G118" s="348">
        <v>1980000</v>
      </c>
      <c r="H118" s="370"/>
      <c r="I118" s="364"/>
      <c r="J118" s="361"/>
      <c r="K118" s="361"/>
      <c r="L118" s="304"/>
      <c r="M118" s="304"/>
      <c r="N118" s="304"/>
    </row>
    <row r="119" spans="1:14" s="313" customFormat="1" ht="40.5">
      <c r="A119" s="350">
        <v>62</v>
      </c>
      <c r="B119" s="351" t="s">
        <v>2221</v>
      </c>
      <c r="C119" s="354">
        <v>1644000</v>
      </c>
      <c r="D119" s="354">
        <v>1644000</v>
      </c>
      <c r="E119" s="350" t="s">
        <v>76</v>
      </c>
      <c r="F119" s="346" t="s">
        <v>1507</v>
      </c>
      <c r="G119" s="348">
        <v>1644000</v>
      </c>
      <c r="H119" s="368" t="s">
        <v>1159</v>
      </c>
      <c r="I119" s="354">
        <v>1644000</v>
      </c>
      <c r="J119" s="351" t="s">
        <v>155</v>
      </c>
      <c r="K119" s="351" t="s">
        <v>807</v>
      </c>
      <c r="L119" s="304"/>
      <c r="M119" s="304"/>
      <c r="N119" s="304"/>
    </row>
    <row r="120" spans="1:14" s="313" customFormat="1" ht="40.5">
      <c r="A120" s="360"/>
      <c r="B120" s="361"/>
      <c r="C120" s="367"/>
      <c r="D120" s="367"/>
      <c r="E120" s="360"/>
      <c r="F120" s="346" t="s">
        <v>1524</v>
      </c>
      <c r="G120" s="348">
        <v>1860000</v>
      </c>
      <c r="H120" s="370"/>
      <c r="I120" s="364"/>
      <c r="J120" s="361"/>
      <c r="K120" s="361"/>
      <c r="L120" s="304"/>
      <c r="M120" s="304"/>
      <c r="N120" s="304"/>
    </row>
    <row r="121" spans="1:14" s="313" customFormat="1" ht="40.5">
      <c r="A121" s="350">
        <v>63</v>
      </c>
      <c r="B121" s="351" t="s">
        <v>2222</v>
      </c>
      <c r="C121" s="354">
        <v>1695000</v>
      </c>
      <c r="D121" s="354">
        <v>1695000</v>
      </c>
      <c r="E121" s="350" t="s">
        <v>76</v>
      </c>
      <c r="F121" s="346" t="s">
        <v>1293</v>
      </c>
      <c r="G121" s="348">
        <v>1695000</v>
      </c>
      <c r="H121" s="368" t="s">
        <v>1159</v>
      </c>
      <c r="I121" s="354">
        <v>1695000</v>
      </c>
      <c r="J121" s="351" t="s">
        <v>155</v>
      </c>
      <c r="K121" s="351" t="s">
        <v>808</v>
      </c>
      <c r="L121" s="304"/>
      <c r="M121" s="304"/>
      <c r="N121" s="304"/>
    </row>
    <row r="122" spans="1:14" s="313" customFormat="1" ht="40.5">
      <c r="A122" s="360"/>
      <c r="B122" s="361"/>
      <c r="C122" s="367"/>
      <c r="D122" s="367"/>
      <c r="E122" s="360"/>
      <c r="F122" s="346" t="s">
        <v>1524</v>
      </c>
      <c r="G122" s="348">
        <v>2085000</v>
      </c>
      <c r="H122" s="370"/>
      <c r="I122" s="364"/>
      <c r="J122" s="361"/>
      <c r="K122" s="361"/>
      <c r="L122" s="304"/>
      <c r="M122" s="304"/>
      <c r="N122" s="304"/>
    </row>
    <row r="123" spans="1:14" s="313" customFormat="1" ht="283.5">
      <c r="A123" s="345">
        <v>64</v>
      </c>
      <c r="B123" s="346" t="s">
        <v>2223</v>
      </c>
      <c r="C123" s="348">
        <v>8484714.9900000002</v>
      </c>
      <c r="D123" s="348">
        <v>8484714.9900000002</v>
      </c>
      <c r="E123" s="345" t="s">
        <v>76</v>
      </c>
      <c r="F123" s="346" t="s">
        <v>1665</v>
      </c>
      <c r="G123" s="348">
        <v>8259000</v>
      </c>
      <c r="H123" s="372" t="s">
        <v>1665</v>
      </c>
      <c r="I123" s="348">
        <v>8256000</v>
      </c>
      <c r="J123" s="346" t="s">
        <v>155</v>
      </c>
      <c r="K123" s="346" t="s">
        <v>809</v>
      </c>
      <c r="L123" s="304"/>
      <c r="M123" s="304"/>
      <c r="N123" s="304"/>
    </row>
    <row r="124" spans="1:14" s="313" customFormat="1" ht="40.5">
      <c r="A124" s="350">
        <v>65</v>
      </c>
      <c r="B124" s="351" t="s">
        <v>2224</v>
      </c>
      <c r="C124" s="354">
        <v>1018368</v>
      </c>
      <c r="D124" s="354">
        <v>1018368</v>
      </c>
      <c r="E124" s="350" t="s">
        <v>76</v>
      </c>
      <c r="F124" s="346" t="s">
        <v>1293</v>
      </c>
      <c r="G124" s="348">
        <v>1017000</v>
      </c>
      <c r="H124" s="368" t="s">
        <v>1159</v>
      </c>
      <c r="I124" s="354">
        <v>1017000</v>
      </c>
      <c r="J124" s="351" t="s">
        <v>155</v>
      </c>
      <c r="K124" s="351" t="s">
        <v>810</v>
      </c>
      <c r="L124" s="304"/>
      <c r="M124" s="304"/>
      <c r="N124" s="304"/>
    </row>
    <row r="125" spans="1:14" s="313" customFormat="1" ht="40.5">
      <c r="A125" s="360"/>
      <c r="B125" s="361"/>
      <c r="C125" s="367"/>
      <c r="D125" s="367"/>
      <c r="E125" s="360"/>
      <c r="F125" s="346" t="s">
        <v>1524</v>
      </c>
      <c r="G125" s="348">
        <v>1242000</v>
      </c>
      <c r="H125" s="370"/>
      <c r="I125" s="364"/>
      <c r="J125" s="361"/>
      <c r="K125" s="361"/>
      <c r="L125" s="304"/>
      <c r="M125" s="304"/>
      <c r="N125" s="304"/>
    </row>
    <row r="126" spans="1:14" s="313" customFormat="1" ht="40.5">
      <c r="A126" s="350">
        <v>66</v>
      </c>
      <c r="B126" s="351" t="s">
        <v>2225</v>
      </c>
      <c r="C126" s="354">
        <v>1507630</v>
      </c>
      <c r="D126" s="354">
        <v>1507630</v>
      </c>
      <c r="E126" s="350" t="s">
        <v>76</v>
      </c>
      <c r="F126" s="346" t="s">
        <v>1667</v>
      </c>
      <c r="G126" s="348">
        <v>1490000</v>
      </c>
      <c r="H126" s="368" t="s">
        <v>1668</v>
      </c>
      <c r="I126" s="354">
        <v>1490000</v>
      </c>
      <c r="J126" s="351" t="s">
        <v>155</v>
      </c>
      <c r="K126" s="351" t="s">
        <v>811</v>
      </c>
      <c r="L126" s="304"/>
      <c r="M126" s="304"/>
      <c r="N126" s="304"/>
    </row>
    <row r="127" spans="1:14" s="313" customFormat="1" ht="40.5">
      <c r="A127" s="360"/>
      <c r="B127" s="361"/>
      <c r="C127" s="367"/>
      <c r="D127" s="367"/>
      <c r="E127" s="360"/>
      <c r="F127" s="346" t="s">
        <v>1666</v>
      </c>
      <c r="G127" s="348">
        <v>1499630</v>
      </c>
      <c r="H127" s="370"/>
      <c r="I127" s="364"/>
      <c r="J127" s="361"/>
      <c r="K127" s="361"/>
      <c r="L127" s="304"/>
      <c r="M127" s="304"/>
      <c r="N127" s="304"/>
    </row>
    <row r="128" spans="1:14" s="313" customFormat="1" ht="40.5">
      <c r="A128" s="350">
        <v>67</v>
      </c>
      <c r="B128" s="351" t="s">
        <v>2358</v>
      </c>
      <c r="C128" s="354">
        <v>2541000</v>
      </c>
      <c r="D128" s="354">
        <v>2541000</v>
      </c>
      <c r="E128" s="350" t="s">
        <v>76</v>
      </c>
      <c r="F128" s="346" t="s">
        <v>1507</v>
      </c>
      <c r="G128" s="348">
        <v>2541000</v>
      </c>
      <c r="H128" s="368" t="s">
        <v>1521</v>
      </c>
      <c r="I128" s="354">
        <v>2541000</v>
      </c>
      <c r="J128" s="351" t="s">
        <v>155</v>
      </c>
      <c r="K128" s="351" t="s">
        <v>812</v>
      </c>
      <c r="L128" s="304"/>
      <c r="M128" s="304"/>
      <c r="N128" s="304"/>
    </row>
    <row r="129" spans="1:14" s="313" customFormat="1" ht="40.5">
      <c r="A129" s="360"/>
      <c r="B129" s="361"/>
      <c r="C129" s="367"/>
      <c r="D129" s="367"/>
      <c r="E129" s="360"/>
      <c r="F129" s="346" t="s">
        <v>1524</v>
      </c>
      <c r="G129" s="348">
        <v>2895000</v>
      </c>
      <c r="H129" s="370"/>
      <c r="I129" s="364"/>
      <c r="J129" s="361"/>
      <c r="K129" s="361"/>
      <c r="L129" s="304"/>
      <c r="M129" s="304"/>
      <c r="N129" s="304"/>
    </row>
    <row r="130" spans="1:14" s="313" customFormat="1" ht="303.75">
      <c r="A130" s="345">
        <v>68</v>
      </c>
      <c r="B130" s="346" t="s">
        <v>2226</v>
      </c>
      <c r="C130" s="348">
        <v>295200</v>
      </c>
      <c r="D130" s="348">
        <v>295200</v>
      </c>
      <c r="E130" s="345" t="s">
        <v>25</v>
      </c>
      <c r="F130" s="346" t="s">
        <v>1669</v>
      </c>
      <c r="G130" s="348">
        <v>295200</v>
      </c>
      <c r="H130" s="372" t="s">
        <v>1669</v>
      </c>
      <c r="I130" s="348">
        <v>295200</v>
      </c>
      <c r="J130" s="346" t="s">
        <v>661</v>
      </c>
      <c r="K130" s="346" t="s">
        <v>813</v>
      </c>
      <c r="L130" s="304"/>
      <c r="M130" s="304"/>
      <c r="N130" s="304"/>
    </row>
    <row r="131" spans="1:14" s="313" customFormat="1" ht="101.25">
      <c r="A131" s="345">
        <v>69</v>
      </c>
      <c r="B131" s="346" t="s">
        <v>2227</v>
      </c>
      <c r="C131" s="348">
        <v>5293200</v>
      </c>
      <c r="D131" s="348">
        <v>5293200</v>
      </c>
      <c r="E131" s="345" t="s">
        <v>76</v>
      </c>
      <c r="F131" s="346" t="s">
        <v>1670</v>
      </c>
      <c r="G131" s="348">
        <v>5293200</v>
      </c>
      <c r="H131" s="372" t="s">
        <v>1670</v>
      </c>
      <c r="I131" s="348">
        <v>5290000</v>
      </c>
      <c r="J131" s="346" t="s">
        <v>2401</v>
      </c>
      <c r="K131" s="346" t="s">
        <v>814</v>
      </c>
      <c r="L131" s="304"/>
      <c r="M131" s="304"/>
      <c r="N131" s="304"/>
    </row>
    <row r="132" spans="1:14" s="304" customFormat="1" ht="81">
      <c r="A132" s="427">
        <v>1</v>
      </c>
      <c r="B132" s="407" t="s">
        <v>663</v>
      </c>
      <c r="C132" s="393">
        <v>26365.55</v>
      </c>
      <c r="D132" s="393">
        <v>26365.55</v>
      </c>
      <c r="E132" s="428" t="s">
        <v>25</v>
      </c>
      <c r="F132" s="404" t="s">
        <v>1671</v>
      </c>
      <c r="G132" s="405">
        <v>26365.55</v>
      </c>
      <c r="H132" s="404" t="s">
        <v>1671</v>
      </c>
      <c r="I132" s="405">
        <v>26365.55</v>
      </c>
      <c r="J132" s="404" t="s">
        <v>155</v>
      </c>
      <c r="K132" s="429" t="s">
        <v>981</v>
      </c>
    </row>
    <row r="133" spans="1:14" s="304" customFormat="1" ht="60.75">
      <c r="A133" s="427">
        <v>2</v>
      </c>
      <c r="B133" s="407" t="s">
        <v>2230</v>
      </c>
      <c r="C133" s="393">
        <v>21800</v>
      </c>
      <c r="D133" s="393">
        <v>21800</v>
      </c>
      <c r="E133" s="428" t="s">
        <v>25</v>
      </c>
      <c r="F133" s="404" t="s">
        <v>1134</v>
      </c>
      <c r="G133" s="405">
        <v>21800</v>
      </c>
      <c r="H133" s="404" t="s">
        <v>1134</v>
      </c>
      <c r="I133" s="405">
        <v>21800</v>
      </c>
      <c r="J133" s="404" t="s">
        <v>155</v>
      </c>
      <c r="K133" s="429" t="s">
        <v>982</v>
      </c>
    </row>
    <row r="134" spans="1:14" s="304" customFormat="1" ht="81">
      <c r="A134" s="427">
        <v>3</v>
      </c>
      <c r="B134" s="407" t="s">
        <v>664</v>
      </c>
      <c r="C134" s="393">
        <v>140598</v>
      </c>
      <c r="D134" s="393">
        <v>140598</v>
      </c>
      <c r="E134" s="428" t="s">
        <v>25</v>
      </c>
      <c r="F134" s="404" t="s">
        <v>1672</v>
      </c>
      <c r="G134" s="405">
        <v>140598</v>
      </c>
      <c r="H134" s="404" t="s">
        <v>1672</v>
      </c>
      <c r="I134" s="405">
        <v>140598</v>
      </c>
      <c r="J134" s="404" t="s">
        <v>155</v>
      </c>
      <c r="K134" s="429" t="s">
        <v>983</v>
      </c>
    </row>
    <row r="135" spans="1:14" s="304" customFormat="1" ht="101.25">
      <c r="A135" s="427">
        <v>4</v>
      </c>
      <c r="B135" s="404" t="s">
        <v>2232</v>
      </c>
      <c r="C135" s="393">
        <v>6428.54</v>
      </c>
      <c r="D135" s="393">
        <v>6428.54</v>
      </c>
      <c r="E135" s="428" t="s">
        <v>25</v>
      </c>
      <c r="F135" s="404" t="s">
        <v>2231</v>
      </c>
      <c r="G135" s="405">
        <v>6428.54</v>
      </c>
      <c r="H135" s="404" t="s">
        <v>2231</v>
      </c>
      <c r="I135" s="405">
        <v>6428.54</v>
      </c>
      <c r="J135" s="404" t="s">
        <v>155</v>
      </c>
      <c r="K135" s="407" t="s">
        <v>815</v>
      </c>
    </row>
    <row r="136" spans="1:14" s="304" customFormat="1" ht="60.75">
      <c r="A136" s="427">
        <v>5</v>
      </c>
      <c r="B136" s="404" t="s">
        <v>2233</v>
      </c>
      <c r="C136" s="393">
        <v>25000</v>
      </c>
      <c r="D136" s="393">
        <v>25000</v>
      </c>
      <c r="E136" s="428" t="s">
        <v>25</v>
      </c>
      <c r="F136" s="404" t="s">
        <v>1673</v>
      </c>
      <c r="G136" s="405">
        <v>25000</v>
      </c>
      <c r="H136" s="404" t="s">
        <v>1673</v>
      </c>
      <c r="I136" s="405">
        <v>25000</v>
      </c>
      <c r="J136" s="404" t="s">
        <v>155</v>
      </c>
      <c r="K136" s="407" t="s">
        <v>817</v>
      </c>
    </row>
    <row r="137" spans="1:14" s="304" customFormat="1" ht="101.25">
      <c r="A137" s="427">
        <v>6</v>
      </c>
      <c r="B137" s="404" t="s">
        <v>2234</v>
      </c>
      <c r="C137" s="394">
        <v>9908.09</v>
      </c>
      <c r="D137" s="394">
        <v>7064.14</v>
      </c>
      <c r="E137" s="428" t="s">
        <v>25</v>
      </c>
      <c r="F137" s="404" t="s">
        <v>1556</v>
      </c>
      <c r="G137" s="405">
        <v>9908.09</v>
      </c>
      <c r="H137" s="404" t="s">
        <v>1556</v>
      </c>
      <c r="I137" s="405">
        <v>9908.09</v>
      </c>
      <c r="J137" s="404" t="s">
        <v>360</v>
      </c>
      <c r="K137" s="407" t="s">
        <v>816</v>
      </c>
    </row>
    <row r="138" spans="1:14" s="304" customFormat="1" ht="40.5">
      <c r="A138" s="430">
        <v>7</v>
      </c>
      <c r="B138" s="415" t="s">
        <v>2235</v>
      </c>
      <c r="C138" s="395">
        <v>49239.26</v>
      </c>
      <c r="D138" s="395">
        <v>49239.26</v>
      </c>
      <c r="E138" s="431" t="s">
        <v>25</v>
      </c>
      <c r="F138" s="404" t="s">
        <v>1675</v>
      </c>
      <c r="G138" s="405">
        <v>49239.26</v>
      </c>
      <c r="H138" s="415" t="s">
        <v>1677</v>
      </c>
      <c r="I138" s="419">
        <v>49239.26</v>
      </c>
      <c r="J138" s="415" t="s">
        <v>155</v>
      </c>
      <c r="K138" s="418" t="s">
        <v>818</v>
      </c>
    </row>
    <row r="139" spans="1:14" s="304" customFormat="1" ht="60.75">
      <c r="A139" s="432"/>
      <c r="B139" s="416"/>
      <c r="C139" s="396"/>
      <c r="D139" s="396"/>
      <c r="E139" s="433"/>
      <c r="F139" s="404" t="s">
        <v>1676</v>
      </c>
      <c r="G139" s="405">
        <v>50230</v>
      </c>
      <c r="H139" s="416"/>
      <c r="I139" s="421"/>
      <c r="J139" s="416"/>
      <c r="K139" s="420"/>
    </row>
    <row r="140" spans="1:14" s="304" customFormat="1" ht="25.5">
      <c r="A140" s="434"/>
      <c r="B140" s="417"/>
      <c r="C140" s="397"/>
      <c r="D140" s="397"/>
      <c r="E140" s="435"/>
      <c r="F140" s="436" t="s">
        <v>1674</v>
      </c>
      <c r="G140" s="405">
        <v>58320</v>
      </c>
      <c r="H140" s="417"/>
      <c r="I140" s="423"/>
      <c r="J140" s="417"/>
      <c r="K140" s="422"/>
    </row>
    <row r="141" spans="1:14" s="304" customFormat="1" ht="81">
      <c r="A141" s="427">
        <v>8</v>
      </c>
      <c r="B141" s="404" t="s">
        <v>2236</v>
      </c>
      <c r="C141" s="393">
        <v>203805.04</v>
      </c>
      <c r="D141" s="393">
        <v>203805.04</v>
      </c>
      <c r="E141" s="428" t="s">
        <v>25</v>
      </c>
      <c r="F141" s="436" t="s">
        <v>1678</v>
      </c>
      <c r="G141" s="405">
        <v>203805.04</v>
      </c>
      <c r="H141" s="404" t="s">
        <v>1678</v>
      </c>
      <c r="I141" s="405">
        <v>203805.04</v>
      </c>
      <c r="J141" s="404" t="s">
        <v>155</v>
      </c>
      <c r="K141" s="407" t="s">
        <v>819</v>
      </c>
    </row>
    <row r="142" spans="1:14" s="304" customFormat="1" ht="60.75">
      <c r="A142" s="427">
        <v>9</v>
      </c>
      <c r="B142" s="407" t="s">
        <v>2237</v>
      </c>
      <c r="C142" s="393">
        <v>5134.93</v>
      </c>
      <c r="D142" s="393">
        <v>5134.93</v>
      </c>
      <c r="E142" s="428" t="s">
        <v>25</v>
      </c>
      <c r="F142" s="436" t="s">
        <v>1679</v>
      </c>
      <c r="G142" s="405">
        <v>5134.93</v>
      </c>
      <c r="H142" s="404" t="s">
        <v>1679</v>
      </c>
      <c r="I142" s="405">
        <v>5134.93</v>
      </c>
      <c r="J142" s="404" t="s">
        <v>155</v>
      </c>
      <c r="K142" s="407" t="s">
        <v>984</v>
      </c>
    </row>
    <row r="143" spans="1:14" s="304" customFormat="1" ht="60.75">
      <c r="A143" s="430">
        <v>10</v>
      </c>
      <c r="B143" s="418" t="s">
        <v>2238</v>
      </c>
      <c r="C143" s="398">
        <v>31990</v>
      </c>
      <c r="D143" s="398">
        <v>31990</v>
      </c>
      <c r="E143" s="431" t="s">
        <v>25</v>
      </c>
      <c r="F143" s="414" t="s">
        <v>1682</v>
      </c>
      <c r="G143" s="405">
        <v>31990</v>
      </c>
      <c r="H143" s="415" t="s">
        <v>1683</v>
      </c>
      <c r="I143" s="419">
        <v>31990</v>
      </c>
      <c r="J143" s="415" t="s">
        <v>155</v>
      </c>
      <c r="K143" s="418" t="s">
        <v>820</v>
      </c>
    </row>
    <row r="144" spans="1:14" s="304" customFormat="1" ht="40.5">
      <c r="A144" s="432"/>
      <c r="B144" s="420"/>
      <c r="C144" s="399"/>
      <c r="D144" s="399"/>
      <c r="E144" s="433"/>
      <c r="F144" s="414" t="s">
        <v>1681</v>
      </c>
      <c r="G144" s="405">
        <v>32500</v>
      </c>
      <c r="H144" s="416"/>
      <c r="I144" s="421"/>
      <c r="J144" s="416"/>
      <c r="K144" s="420"/>
    </row>
    <row r="145" spans="1:11" s="304" customFormat="1" ht="25.5">
      <c r="A145" s="434"/>
      <c r="B145" s="422"/>
      <c r="C145" s="400"/>
      <c r="D145" s="400"/>
      <c r="E145" s="435"/>
      <c r="F145" s="436" t="s">
        <v>1680</v>
      </c>
      <c r="G145" s="405">
        <v>32700</v>
      </c>
      <c r="H145" s="417"/>
      <c r="I145" s="423"/>
      <c r="J145" s="417"/>
      <c r="K145" s="422"/>
    </row>
    <row r="146" spans="1:11" s="304" customFormat="1" ht="40.5">
      <c r="A146" s="430">
        <v>11</v>
      </c>
      <c r="B146" s="418" t="s">
        <v>665</v>
      </c>
      <c r="C146" s="401">
        <v>8010</v>
      </c>
      <c r="D146" s="401">
        <v>8010</v>
      </c>
      <c r="E146" s="431" t="s">
        <v>25</v>
      </c>
      <c r="F146" s="414" t="s">
        <v>1684</v>
      </c>
      <c r="G146" s="405">
        <v>8010</v>
      </c>
      <c r="H146" s="415" t="s">
        <v>1687</v>
      </c>
      <c r="I146" s="419">
        <v>8010</v>
      </c>
      <c r="J146" s="415" t="s">
        <v>155</v>
      </c>
      <c r="K146" s="418" t="s">
        <v>821</v>
      </c>
    </row>
    <row r="147" spans="1:11" s="304" customFormat="1" ht="60.75">
      <c r="A147" s="432"/>
      <c r="B147" s="420"/>
      <c r="C147" s="402"/>
      <c r="D147" s="402"/>
      <c r="E147" s="433"/>
      <c r="F147" s="414" t="s">
        <v>1685</v>
      </c>
      <c r="G147" s="405">
        <v>8200</v>
      </c>
      <c r="H147" s="416"/>
      <c r="I147" s="421"/>
      <c r="J147" s="416"/>
      <c r="K147" s="420"/>
    </row>
    <row r="148" spans="1:11" s="304" customFormat="1" ht="25.5">
      <c r="A148" s="434"/>
      <c r="B148" s="422"/>
      <c r="C148" s="403"/>
      <c r="D148" s="403"/>
      <c r="E148" s="435"/>
      <c r="F148" s="436" t="s">
        <v>1686</v>
      </c>
      <c r="G148" s="405">
        <v>8300</v>
      </c>
      <c r="H148" s="417"/>
      <c r="I148" s="423"/>
      <c r="J148" s="417"/>
      <c r="K148" s="422"/>
    </row>
    <row r="149" spans="1:11" s="304" customFormat="1" ht="81">
      <c r="A149" s="427">
        <v>12</v>
      </c>
      <c r="B149" s="407" t="s">
        <v>666</v>
      </c>
      <c r="C149" s="393">
        <v>8449.7900000000009</v>
      </c>
      <c r="D149" s="393">
        <v>8449.7900000000009</v>
      </c>
      <c r="E149" s="428" t="s">
        <v>25</v>
      </c>
      <c r="F149" s="436" t="s">
        <v>1689</v>
      </c>
      <c r="G149" s="406" t="s">
        <v>1688</v>
      </c>
      <c r="H149" s="404" t="s">
        <v>1689</v>
      </c>
      <c r="I149" s="406" t="s">
        <v>1690</v>
      </c>
      <c r="J149" s="404" t="s">
        <v>155</v>
      </c>
      <c r="K149" s="429" t="s">
        <v>985</v>
      </c>
    </row>
    <row r="150" spans="1:11" s="304" customFormat="1" ht="101.25">
      <c r="A150" s="427">
        <v>13</v>
      </c>
      <c r="B150" s="404" t="s">
        <v>667</v>
      </c>
      <c r="C150" s="394">
        <v>12353.15</v>
      </c>
      <c r="D150" s="394">
        <v>12353.15</v>
      </c>
      <c r="E150" s="428" t="s">
        <v>25</v>
      </c>
      <c r="F150" s="436" t="s">
        <v>1691</v>
      </c>
      <c r="G150" s="405">
        <v>12353.15</v>
      </c>
      <c r="H150" s="404" t="s">
        <v>1691</v>
      </c>
      <c r="I150" s="406" t="s">
        <v>1692</v>
      </c>
      <c r="J150" s="404" t="s">
        <v>428</v>
      </c>
      <c r="K150" s="407" t="s">
        <v>822</v>
      </c>
    </row>
    <row r="151" spans="1:11" s="304" customFormat="1" ht="60.75">
      <c r="A151" s="427">
        <v>14</v>
      </c>
      <c r="B151" s="407" t="s">
        <v>668</v>
      </c>
      <c r="C151" s="394">
        <v>33275.93</v>
      </c>
      <c r="D151" s="394">
        <v>33275.93</v>
      </c>
      <c r="E151" s="428" t="s">
        <v>25</v>
      </c>
      <c r="F151" s="436" t="s">
        <v>1693</v>
      </c>
      <c r="G151" s="413">
        <v>33275.93</v>
      </c>
      <c r="H151" s="414" t="s">
        <v>1693</v>
      </c>
      <c r="I151" s="413">
        <v>33275.93</v>
      </c>
      <c r="J151" s="404" t="s">
        <v>155</v>
      </c>
      <c r="K151" s="407" t="s">
        <v>823</v>
      </c>
    </row>
    <row r="152" spans="1:11" s="304" customFormat="1" ht="40.5">
      <c r="A152" s="430">
        <v>15</v>
      </c>
      <c r="B152" s="418" t="s">
        <v>669</v>
      </c>
      <c r="C152" s="408">
        <v>110000</v>
      </c>
      <c r="D152" s="408">
        <v>110000</v>
      </c>
      <c r="E152" s="431" t="s">
        <v>25</v>
      </c>
      <c r="F152" s="414" t="s">
        <v>1694</v>
      </c>
      <c r="G152" s="413">
        <v>110000</v>
      </c>
      <c r="H152" s="424" t="s">
        <v>1696</v>
      </c>
      <c r="I152" s="437">
        <v>110000</v>
      </c>
      <c r="J152" s="415" t="s">
        <v>155</v>
      </c>
      <c r="K152" s="418" t="s">
        <v>824</v>
      </c>
    </row>
    <row r="153" spans="1:11" s="304" customFormat="1" ht="60.75">
      <c r="A153" s="432"/>
      <c r="B153" s="420"/>
      <c r="C153" s="409"/>
      <c r="D153" s="409"/>
      <c r="E153" s="433"/>
      <c r="F153" s="414" t="s">
        <v>1798</v>
      </c>
      <c r="G153" s="413">
        <v>113000</v>
      </c>
      <c r="H153" s="425"/>
      <c r="I153" s="438"/>
      <c r="J153" s="416"/>
      <c r="K153" s="420"/>
    </row>
    <row r="154" spans="1:11" s="304" customFormat="1" ht="25.5">
      <c r="A154" s="434"/>
      <c r="B154" s="422"/>
      <c r="C154" s="410"/>
      <c r="D154" s="410"/>
      <c r="E154" s="435"/>
      <c r="F154" s="436" t="s">
        <v>1695</v>
      </c>
      <c r="G154" s="413">
        <v>116000</v>
      </c>
      <c r="H154" s="426"/>
      <c r="I154" s="439"/>
      <c r="J154" s="417"/>
      <c r="K154" s="422"/>
    </row>
    <row r="155" spans="1:11" s="304" customFormat="1" ht="60.75">
      <c r="A155" s="427">
        <v>16</v>
      </c>
      <c r="B155" s="407" t="s">
        <v>670</v>
      </c>
      <c r="C155" s="394">
        <v>77682</v>
      </c>
      <c r="D155" s="394">
        <v>77682</v>
      </c>
      <c r="E155" s="428" t="s">
        <v>25</v>
      </c>
      <c r="F155" s="436" t="s">
        <v>1697</v>
      </c>
      <c r="G155" s="405">
        <v>77682</v>
      </c>
      <c r="H155" s="404" t="s">
        <v>1697</v>
      </c>
      <c r="I155" s="405">
        <v>77682</v>
      </c>
      <c r="J155" s="404" t="s">
        <v>155</v>
      </c>
      <c r="K155" s="407" t="s">
        <v>986</v>
      </c>
    </row>
    <row r="156" spans="1:11" s="304" customFormat="1" ht="81">
      <c r="A156" s="427">
        <v>17</v>
      </c>
      <c r="B156" s="414" t="s">
        <v>671</v>
      </c>
      <c r="C156" s="393">
        <v>48000</v>
      </c>
      <c r="D156" s="393">
        <v>48000</v>
      </c>
      <c r="E156" s="428" t="s">
        <v>25</v>
      </c>
      <c r="F156" s="436" t="s">
        <v>1698</v>
      </c>
      <c r="G156" s="405">
        <v>48000</v>
      </c>
      <c r="H156" s="404" t="s">
        <v>1698</v>
      </c>
      <c r="I156" s="405">
        <v>48000</v>
      </c>
      <c r="J156" s="414" t="s">
        <v>360</v>
      </c>
      <c r="K156" s="411" t="s">
        <v>825</v>
      </c>
    </row>
    <row r="157" spans="1:11" s="304" customFormat="1" ht="101.25">
      <c r="A157" s="427">
        <v>18</v>
      </c>
      <c r="B157" s="411" t="s">
        <v>672</v>
      </c>
      <c r="C157" s="412">
        <v>199769</v>
      </c>
      <c r="D157" s="412">
        <v>199769</v>
      </c>
      <c r="E157" s="428" t="s">
        <v>25</v>
      </c>
      <c r="F157" s="436" t="s">
        <v>1700</v>
      </c>
      <c r="G157" s="413">
        <v>199769</v>
      </c>
      <c r="H157" s="414" t="s">
        <v>1699</v>
      </c>
      <c r="I157" s="413">
        <v>199769</v>
      </c>
      <c r="J157" s="414" t="s">
        <v>155</v>
      </c>
      <c r="K157" s="411" t="s">
        <v>826</v>
      </c>
    </row>
    <row r="158" spans="1:11" s="304" customFormat="1" ht="101.25">
      <c r="A158" s="427">
        <v>19</v>
      </c>
      <c r="B158" s="404" t="s">
        <v>2239</v>
      </c>
      <c r="C158" s="394">
        <v>10203.25</v>
      </c>
      <c r="D158" s="394">
        <v>10203.25</v>
      </c>
      <c r="E158" s="428" t="s">
        <v>25</v>
      </c>
      <c r="F158" s="436" t="s">
        <v>1701</v>
      </c>
      <c r="G158" s="405">
        <v>10203.25</v>
      </c>
      <c r="H158" s="404" t="s">
        <v>1701</v>
      </c>
      <c r="I158" s="405">
        <v>10203.25</v>
      </c>
      <c r="J158" s="404" t="s">
        <v>155</v>
      </c>
      <c r="K158" s="440" t="s">
        <v>2228</v>
      </c>
    </row>
    <row r="159" spans="1:11" s="304" customFormat="1" ht="60.75">
      <c r="A159" s="430">
        <v>20</v>
      </c>
      <c r="B159" s="418" t="s">
        <v>673</v>
      </c>
      <c r="C159" s="408">
        <v>133215</v>
      </c>
      <c r="D159" s="408">
        <v>133215</v>
      </c>
      <c r="E159" s="431" t="s">
        <v>25</v>
      </c>
      <c r="F159" s="414" t="s">
        <v>1703</v>
      </c>
      <c r="G159" s="405">
        <v>133215</v>
      </c>
      <c r="H159" s="415" t="s">
        <v>1952</v>
      </c>
      <c r="I159" s="419">
        <v>133215</v>
      </c>
      <c r="J159" s="415" t="s">
        <v>155</v>
      </c>
      <c r="K159" s="418" t="s">
        <v>827</v>
      </c>
    </row>
    <row r="160" spans="1:11" s="304" customFormat="1" ht="25.5">
      <c r="A160" s="432"/>
      <c r="B160" s="420"/>
      <c r="C160" s="409"/>
      <c r="D160" s="409"/>
      <c r="E160" s="433"/>
      <c r="F160" s="436" t="s">
        <v>1702</v>
      </c>
      <c r="G160" s="405">
        <v>159858</v>
      </c>
      <c r="H160" s="416"/>
      <c r="I160" s="421"/>
      <c r="J160" s="416"/>
      <c r="K160" s="420"/>
    </row>
    <row r="161" spans="1:14" s="304" customFormat="1" ht="60.75">
      <c r="A161" s="434"/>
      <c r="B161" s="422"/>
      <c r="C161" s="410"/>
      <c r="D161" s="410"/>
      <c r="E161" s="435"/>
      <c r="F161" s="414" t="s">
        <v>1951</v>
      </c>
      <c r="G161" s="405">
        <v>168739</v>
      </c>
      <c r="H161" s="417"/>
      <c r="I161" s="423"/>
      <c r="J161" s="417"/>
      <c r="K161" s="422"/>
    </row>
    <row r="162" spans="1:14" s="304" customFormat="1" ht="60.75">
      <c r="A162" s="427">
        <v>21</v>
      </c>
      <c r="B162" s="411" t="s">
        <v>674</v>
      </c>
      <c r="C162" s="412">
        <v>7270</v>
      </c>
      <c r="D162" s="412">
        <v>7270</v>
      </c>
      <c r="E162" s="428" t="s">
        <v>25</v>
      </c>
      <c r="F162" s="436" t="s">
        <v>58</v>
      </c>
      <c r="G162" s="413">
        <v>7270</v>
      </c>
      <c r="H162" s="414" t="s">
        <v>58</v>
      </c>
      <c r="I162" s="413">
        <v>7270</v>
      </c>
      <c r="J162" s="414" t="s">
        <v>155</v>
      </c>
      <c r="K162" s="411" t="s">
        <v>2229</v>
      </c>
    </row>
    <row r="163" spans="1:14" s="304" customFormat="1" ht="81">
      <c r="A163" s="427">
        <v>22</v>
      </c>
      <c r="B163" s="429" t="s">
        <v>675</v>
      </c>
      <c r="C163" s="393">
        <v>42600</v>
      </c>
      <c r="D163" s="393">
        <v>42600</v>
      </c>
      <c r="E163" s="428" t="s">
        <v>25</v>
      </c>
      <c r="F163" s="436" t="s">
        <v>1704</v>
      </c>
      <c r="G163" s="405">
        <v>42600</v>
      </c>
      <c r="H163" s="404" t="s">
        <v>1704</v>
      </c>
      <c r="I163" s="405">
        <v>42600</v>
      </c>
      <c r="J163" s="404" t="s">
        <v>78</v>
      </c>
      <c r="K163" s="429" t="s">
        <v>828</v>
      </c>
    </row>
    <row r="164" spans="1:14" s="305" customFormat="1" ht="141.75">
      <c r="A164" s="427">
        <v>23</v>
      </c>
      <c r="B164" s="407" t="s">
        <v>676</v>
      </c>
      <c r="C164" s="412">
        <v>12500</v>
      </c>
      <c r="D164" s="412">
        <v>12500</v>
      </c>
      <c r="E164" s="428" t="s">
        <v>25</v>
      </c>
      <c r="F164" s="436" t="s">
        <v>1705</v>
      </c>
      <c r="G164" s="405">
        <v>12500</v>
      </c>
      <c r="H164" s="404" t="s">
        <v>1705</v>
      </c>
      <c r="I164" s="405">
        <v>12500</v>
      </c>
      <c r="J164" s="414" t="s">
        <v>155</v>
      </c>
      <c r="K164" s="411" t="s">
        <v>987</v>
      </c>
      <c r="L164" s="304"/>
      <c r="M164" s="304"/>
      <c r="N164" s="304"/>
    </row>
    <row r="165" spans="1:14" s="304" customFormat="1" ht="141.75">
      <c r="A165" s="427">
        <v>24</v>
      </c>
      <c r="B165" s="404" t="s">
        <v>677</v>
      </c>
      <c r="C165" s="412">
        <v>11770</v>
      </c>
      <c r="D165" s="412">
        <v>11770</v>
      </c>
      <c r="E165" s="428" t="s">
        <v>25</v>
      </c>
      <c r="F165" s="436" t="s">
        <v>1706</v>
      </c>
      <c r="G165" s="405">
        <v>11770</v>
      </c>
      <c r="H165" s="404" t="s">
        <v>1706</v>
      </c>
      <c r="I165" s="405">
        <v>11770</v>
      </c>
      <c r="J165" s="414" t="s">
        <v>678</v>
      </c>
      <c r="K165" s="411" t="s">
        <v>987</v>
      </c>
    </row>
    <row r="166" spans="1:14" s="304" customFormat="1" ht="60.75">
      <c r="A166" s="427">
        <v>25</v>
      </c>
      <c r="B166" s="414" t="s">
        <v>679</v>
      </c>
      <c r="C166" s="412">
        <v>12500</v>
      </c>
      <c r="D166" s="412">
        <v>12500</v>
      </c>
      <c r="E166" s="428" t="s">
        <v>25</v>
      </c>
      <c r="F166" s="414" t="s">
        <v>1708</v>
      </c>
      <c r="G166" s="441" t="s">
        <v>1707</v>
      </c>
      <c r="H166" s="442" t="s">
        <v>1708</v>
      </c>
      <c r="I166" s="441" t="s">
        <v>1707</v>
      </c>
      <c r="J166" s="414" t="s">
        <v>155</v>
      </c>
      <c r="K166" s="411" t="s">
        <v>988</v>
      </c>
    </row>
    <row r="167" spans="1:14" s="304" customFormat="1" ht="101.25">
      <c r="A167" s="427">
        <v>26</v>
      </c>
      <c r="B167" s="404" t="s">
        <v>2240</v>
      </c>
      <c r="C167" s="393">
        <v>9260.85</v>
      </c>
      <c r="D167" s="393">
        <v>9260.85</v>
      </c>
      <c r="E167" s="428" t="s">
        <v>25</v>
      </c>
      <c r="F167" s="436" t="s">
        <v>1709</v>
      </c>
      <c r="G167" s="405">
        <v>9260.85</v>
      </c>
      <c r="H167" s="404" t="s">
        <v>1709</v>
      </c>
      <c r="I167" s="405">
        <v>9260.85</v>
      </c>
      <c r="J167" s="414" t="s">
        <v>155</v>
      </c>
      <c r="K167" s="443" t="s">
        <v>989</v>
      </c>
    </row>
    <row r="168" spans="1:14" s="304" customFormat="1" ht="101.25">
      <c r="A168" s="427">
        <v>27</v>
      </c>
      <c r="B168" s="404" t="s">
        <v>2241</v>
      </c>
      <c r="C168" s="393">
        <v>5990</v>
      </c>
      <c r="D168" s="393">
        <v>5990</v>
      </c>
      <c r="E168" s="428" t="s">
        <v>25</v>
      </c>
      <c r="F168" s="436" t="s">
        <v>1710</v>
      </c>
      <c r="G168" s="405">
        <v>5990</v>
      </c>
      <c r="H168" s="404" t="s">
        <v>1710</v>
      </c>
      <c r="I168" s="405">
        <v>5990</v>
      </c>
      <c r="J168" s="414" t="s">
        <v>155</v>
      </c>
      <c r="K168" s="443" t="s">
        <v>990</v>
      </c>
    </row>
    <row r="169" spans="1:14" s="304" customFormat="1" ht="60.75">
      <c r="A169" s="427">
        <v>28</v>
      </c>
      <c r="B169" s="414" t="s">
        <v>680</v>
      </c>
      <c r="C169" s="412">
        <v>13500</v>
      </c>
      <c r="D169" s="412">
        <v>13500</v>
      </c>
      <c r="E169" s="428" t="s">
        <v>25</v>
      </c>
      <c r="F169" s="436" t="s">
        <v>1712</v>
      </c>
      <c r="G169" s="444" t="s">
        <v>1711</v>
      </c>
      <c r="H169" s="445" t="s">
        <v>1712</v>
      </c>
      <c r="I169" s="444" t="s">
        <v>1711</v>
      </c>
      <c r="J169" s="414" t="s">
        <v>155</v>
      </c>
      <c r="K169" s="411" t="s">
        <v>991</v>
      </c>
    </row>
    <row r="170" spans="1:14" s="304" customFormat="1" ht="101.25">
      <c r="A170" s="427">
        <v>29</v>
      </c>
      <c r="B170" s="407" t="s">
        <v>2242</v>
      </c>
      <c r="C170" s="394">
        <v>16960.3</v>
      </c>
      <c r="D170" s="394">
        <v>16960.3</v>
      </c>
      <c r="E170" s="428" t="s">
        <v>25</v>
      </c>
      <c r="F170" s="436" t="s">
        <v>1713</v>
      </c>
      <c r="G170" s="405">
        <v>16960.3</v>
      </c>
      <c r="H170" s="404" t="s">
        <v>1713</v>
      </c>
      <c r="I170" s="405">
        <v>16960.3</v>
      </c>
      <c r="J170" s="404" t="s">
        <v>155</v>
      </c>
      <c r="K170" s="440" t="s">
        <v>2416</v>
      </c>
    </row>
    <row r="171" spans="1:14" s="304" customFormat="1" ht="81">
      <c r="A171" s="427">
        <v>30</v>
      </c>
      <c r="B171" s="404" t="s">
        <v>2243</v>
      </c>
      <c r="C171" s="393">
        <v>30000</v>
      </c>
      <c r="D171" s="393">
        <v>30000</v>
      </c>
      <c r="E171" s="428" t="s">
        <v>25</v>
      </c>
      <c r="F171" s="436" t="s">
        <v>1219</v>
      </c>
      <c r="G171" s="405">
        <v>30000</v>
      </c>
      <c r="H171" s="404" t="s">
        <v>1219</v>
      </c>
      <c r="I171" s="405">
        <v>30000</v>
      </c>
      <c r="J171" s="414" t="s">
        <v>155</v>
      </c>
      <c r="K171" s="407" t="s">
        <v>829</v>
      </c>
    </row>
    <row r="172" spans="1:14" s="304" customFormat="1" ht="60.75">
      <c r="A172" s="430">
        <v>31</v>
      </c>
      <c r="B172" s="418" t="s">
        <v>681</v>
      </c>
      <c r="C172" s="408">
        <v>354806.65</v>
      </c>
      <c r="D172" s="408">
        <v>354806.65</v>
      </c>
      <c r="E172" s="446" t="s">
        <v>25</v>
      </c>
      <c r="F172" s="414" t="s">
        <v>1799</v>
      </c>
      <c r="G172" s="405">
        <v>354806.65</v>
      </c>
      <c r="H172" s="415" t="s">
        <v>1715</v>
      </c>
      <c r="I172" s="419">
        <v>354806.65</v>
      </c>
      <c r="J172" s="415" t="s">
        <v>155</v>
      </c>
      <c r="K172" s="418" t="s">
        <v>830</v>
      </c>
    </row>
    <row r="173" spans="1:14" s="304" customFormat="1" ht="60.75">
      <c r="A173" s="432"/>
      <c r="B173" s="420"/>
      <c r="C173" s="409"/>
      <c r="D173" s="409"/>
      <c r="E173" s="447"/>
      <c r="F173" s="414" t="s">
        <v>1800</v>
      </c>
      <c r="G173" s="405">
        <v>379561.1</v>
      </c>
      <c r="H173" s="416"/>
      <c r="I173" s="421"/>
      <c r="J173" s="416"/>
      <c r="K173" s="420"/>
    </row>
    <row r="174" spans="1:14" s="304" customFormat="1" ht="60.75">
      <c r="A174" s="434"/>
      <c r="B174" s="422"/>
      <c r="C174" s="410"/>
      <c r="D174" s="410"/>
      <c r="E174" s="448"/>
      <c r="F174" s="414" t="s">
        <v>1714</v>
      </c>
      <c r="G174" s="405">
        <v>419696.8</v>
      </c>
      <c r="H174" s="417"/>
      <c r="I174" s="423"/>
      <c r="J174" s="417"/>
      <c r="K174" s="422"/>
    </row>
    <row r="175" spans="1:14" s="304" customFormat="1" ht="60.75">
      <c r="A175" s="427">
        <v>32</v>
      </c>
      <c r="B175" s="407" t="s">
        <v>651</v>
      </c>
      <c r="C175" s="393">
        <v>33705</v>
      </c>
      <c r="D175" s="393">
        <v>33705</v>
      </c>
      <c r="E175" s="428" t="s">
        <v>25</v>
      </c>
      <c r="F175" s="414" t="s">
        <v>1716</v>
      </c>
      <c r="G175" s="405">
        <v>33705</v>
      </c>
      <c r="H175" s="404" t="s">
        <v>1716</v>
      </c>
      <c r="I175" s="405">
        <v>33705</v>
      </c>
      <c r="J175" s="404" t="s">
        <v>78</v>
      </c>
      <c r="K175" s="429" t="s">
        <v>831</v>
      </c>
    </row>
    <row r="176" spans="1:14" s="304" customFormat="1" ht="81">
      <c r="A176" s="427">
        <v>33</v>
      </c>
      <c r="B176" s="404" t="s">
        <v>682</v>
      </c>
      <c r="C176" s="394">
        <v>12049.58</v>
      </c>
      <c r="D176" s="394">
        <v>12049.58</v>
      </c>
      <c r="E176" s="428" t="s">
        <v>25</v>
      </c>
      <c r="F176" s="436" t="s">
        <v>1137</v>
      </c>
      <c r="G176" s="405">
        <v>12049.58</v>
      </c>
      <c r="H176" s="404" t="s">
        <v>1137</v>
      </c>
      <c r="I176" s="405">
        <v>12049.58</v>
      </c>
      <c r="J176" s="404" t="s">
        <v>155</v>
      </c>
      <c r="K176" s="407" t="s">
        <v>832</v>
      </c>
    </row>
    <row r="177" spans="1:11" s="304" customFormat="1" ht="25.5">
      <c r="A177" s="430">
        <v>34</v>
      </c>
      <c r="B177" s="418" t="s">
        <v>683</v>
      </c>
      <c r="C177" s="408">
        <v>474331</v>
      </c>
      <c r="D177" s="408">
        <v>474331</v>
      </c>
      <c r="E177" s="431" t="s">
        <v>25</v>
      </c>
      <c r="F177" s="436" t="s">
        <v>1717</v>
      </c>
      <c r="G177" s="405">
        <v>474331</v>
      </c>
      <c r="H177" s="415" t="s">
        <v>1720</v>
      </c>
      <c r="I177" s="437">
        <v>474331</v>
      </c>
      <c r="J177" s="415" t="s">
        <v>155</v>
      </c>
      <c r="K177" s="418" t="s">
        <v>833</v>
      </c>
    </row>
    <row r="178" spans="1:11" s="304" customFormat="1" ht="40.5">
      <c r="A178" s="432"/>
      <c r="B178" s="420"/>
      <c r="C178" s="409"/>
      <c r="D178" s="409"/>
      <c r="E178" s="433"/>
      <c r="F178" s="414" t="s">
        <v>1718</v>
      </c>
      <c r="G178" s="405">
        <v>498309.7</v>
      </c>
      <c r="H178" s="416"/>
      <c r="I178" s="438"/>
      <c r="J178" s="416"/>
      <c r="K178" s="420"/>
    </row>
    <row r="179" spans="1:11" s="304" customFormat="1" ht="25.5">
      <c r="A179" s="434"/>
      <c r="B179" s="422"/>
      <c r="C179" s="410"/>
      <c r="D179" s="410"/>
      <c r="E179" s="435"/>
      <c r="F179" s="436" t="s">
        <v>1719</v>
      </c>
      <c r="G179" s="413">
        <v>515847</v>
      </c>
      <c r="H179" s="417"/>
      <c r="I179" s="439"/>
      <c r="J179" s="417"/>
      <c r="K179" s="422"/>
    </row>
    <row r="180" spans="1:11" s="304" customFormat="1" ht="25.5">
      <c r="A180" s="430">
        <v>35</v>
      </c>
      <c r="B180" s="418" t="s">
        <v>684</v>
      </c>
      <c r="C180" s="408">
        <v>3210000</v>
      </c>
      <c r="D180" s="408">
        <v>3210000</v>
      </c>
      <c r="E180" s="430" t="s">
        <v>76</v>
      </c>
      <c r="F180" s="436" t="s">
        <v>1721</v>
      </c>
      <c r="G180" s="413">
        <v>2681539</v>
      </c>
      <c r="H180" s="415" t="s">
        <v>1723</v>
      </c>
      <c r="I180" s="419">
        <v>2681539</v>
      </c>
      <c r="J180" s="415" t="s">
        <v>685</v>
      </c>
      <c r="K180" s="418" t="s">
        <v>834</v>
      </c>
    </row>
    <row r="181" spans="1:11" s="304" customFormat="1" ht="60.75">
      <c r="A181" s="434"/>
      <c r="B181" s="422"/>
      <c r="C181" s="410"/>
      <c r="D181" s="410"/>
      <c r="E181" s="434"/>
      <c r="F181" s="404" t="s">
        <v>1722</v>
      </c>
      <c r="G181" s="405">
        <v>3200000</v>
      </c>
      <c r="H181" s="417"/>
      <c r="I181" s="423"/>
      <c r="J181" s="417"/>
      <c r="K181" s="422"/>
    </row>
    <row r="182" spans="1:11" s="304" customFormat="1" ht="81">
      <c r="A182" s="427">
        <v>36</v>
      </c>
      <c r="B182" s="404" t="s">
        <v>2244</v>
      </c>
      <c r="C182" s="394">
        <v>15473</v>
      </c>
      <c r="D182" s="394">
        <v>15473</v>
      </c>
      <c r="E182" s="428" t="s">
        <v>25</v>
      </c>
      <c r="F182" s="436" t="s">
        <v>1713</v>
      </c>
      <c r="G182" s="405">
        <v>15473</v>
      </c>
      <c r="H182" s="404" t="s">
        <v>1713</v>
      </c>
      <c r="I182" s="405">
        <v>15473</v>
      </c>
      <c r="J182" s="404" t="s">
        <v>155</v>
      </c>
      <c r="K182" s="440" t="s">
        <v>2417</v>
      </c>
    </row>
    <row r="183" spans="1:11" s="304" customFormat="1" ht="121.5">
      <c r="A183" s="427">
        <v>37</v>
      </c>
      <c r="B183" s="404" t="s">
        <v>686</v>
      </c>
      <c r="C183" s="393">
        <v>63000</v>
      </c>
      <c r="D183" s="393">
        <v>63000</v>
      </c>
      <c r="E183" s="428" t="s">
        <v>25</v>
      </c>
      <c r="F183" s="436" t="s">
        <v>1724</v>
      </c>
      <c r="G183" s="405">
        <v>63000</v>
      </c>
      <c r="H183" s="404" t="s">
        <v>1724</v>
      </c>
      <c r="I183" s="405">
        <v>63000</v>
      </c>
      <c r="J183" s="404" t="s">
        <v>352</v>
      </c>
      <c r="K183" s="407" t="s">
        <v>835</v>
      </c>
    </row>
    <row r="184" spans="1:11" s="304" customFormat="1" ht="40.5">
      <c r="A184" s="430">
        <v>38</v>
      </c>
      <c r="B184" s="418" t="s">
        <v>687</v>
      </c>
      <c r="C184" s="408">
        <v>7714700</v>
      </c>
      <c r="D184" s="401">
        <v>7714700</v>
      </c>
      <c r="E184" s="430" t="s">
        <v>76</v>
      </c>
      <c r="F184" s="414" t="s">
        <v>1726</v>
      </c>
      <c r="G184" s="405">
        <v>5885000</v>
      </c>
      <c r="H184" s="415" t="s">
        <v>1727</v>
      </c>
      <c r="I184" s="419">
        <v>5885000</v>
      </c>
      <c r="J184" s="415" t="s">
        <v>155</v>
      </c>
      <c r="K184" s="418" t="s">
        <v>836</v>
      </c>
    </row>
    <row r="185" spans="1:11" s="304" customFormat="1" ht="25.5">
      <c r="A185" s="434"/>
      <c r="B185" s="422"/>
      <c r="C185" s="410"/>
      <c r="D185" s="403"/>
      <c r="E185" s="434"/>
      <c r="F185" s="449" t="s">
        <v>1725</v>
      </c>
      <c r="G185" s="405">
        <v>6000000</v>
      </c>
      <c r="H185" s="417"/>
      <c r="I185" s="423"/>
      <c r="J185" s="417"/>
      <c r="K185" s="422"/>
    </row>
    <row r="186" spans="1:11" s="304" customFormat="1" ht="60.75">
      <c r="A186" s="430">
        <v>39</v>
      </c>
      <c r="B186" s="418" t="s">
        <v>688</v>
      </c>
      <c r="C186" s="408">
        <v>14980</v>
      </c>
      <c r="D186" s="408">
        <v>14980</v>
      </c>
      <c r="E186" s="431" t="s">
        <v>25</v>
      </c>
      <c r="F186" s="404" t="s">
        <v>1728</v>
      </c>
      <c r="G186" s="405">
        <v>14980</v>
      </c>
      <c r="H186" s="415" t="s">
        <v>1446</v>
      </c>
      <c r="I186" s="419">
        <v>14980</v>
      </c>
      <c r="J186" s="415" t="s">
        <v>155</v>
      </c>
      <c r="K186" s="418" t="s">
        <v>992</v>
      </c>
    </row>
    <row r="187" spans="1:11" s="304" customFormat="1" ht="40.5">
      <c r="A187" s="432"/>
      <c r="B187" s="420"/>
      <c r="C187" s="409"/>
      <c r="D187" s="409"/>
      <c r="E187" s="433"/>
      <c r="F187" s="404" t="s">
        <v>1608</v>
      </c>
      <c r="G187" s="405">
        <v>16050</v>
      </c>
      <c r="H187" s="416"/>
      <c r="I187" s="421"/>
      <c r="J187" s="416"/>
      <c r="K187" s="420"/>
    </row>
    <row r="188" spans="1:11" s="304" customFormat="1" ht="25.5">
      <c r="A188" s="434"/>
      <c r="B188" s="422"/>
      <c r="C188" s="410"/>
      <c r="D188" s="410"/>
      <c r="E188" s="435"/>
      <c r="F188" s="436" t="s">
        <v>1607</v>
      </c>
      <c r="G188" s="405">
        <v>17120</v>
      </c>
      <c r="H188" s="417"/>
      <c r="I188" s="423"/>
      <c r="J188" s="417"/>
      <c r="K188" s="422"/>
    </row>
    <row r="189" spans="1:11" s="304" customFormat="1" ht="121.5">
      <c r="A189" s="427">
        <v>40</v>
      </c>
      <c r="B189" s="407" t="s">
        <v>689</v>
      </c>
      <c r="C189" s="393">
        <v>5330780</v>
      </c>
      <c r="D189" s="393">
        <v>5330780</v>
      </c>
      <c r="E189" s="450" t="s">
        <v>551</v>
      </c>
      <c r="F189" s="449" t="s">
        <v>1729</v>
      </c>
      <c r="G189" s="405">
        <v>4950000</v>
      </c>
      <c r="H189" s="404" t="s">
        <v>1729</v>
      </c>
      <c r="I189" s="405">
        <v>4950000</v>
      </c>
      <c r="J189" s="404" t="s">
        <v>690</v>
      </c>
      <c r="K189" s="407" t="s">
        <v>837</v>
      </c>
    </row>
    <row r="190" spans="1:11" s="304" customFormat="1" ht="121.5">
      <c r="A190" s="427">
        <v>41</v>
      </c>
      <c r="B190" s="404" t="s">
        <v>691</v>
      </c>
      <c r="C190" s="393">
        <v>8554.1</v>
      </c>
      <c r="D190" s="393">
        <v>8554.1</v>
      </c>
      <c r="E190" s="428" t="s">
        <v>25</v>
      </c>
      <c r="F190" s="414" t="s">
        <v>1730</v>
      </c>
      <c r="G190" s="405">
        <v>8554.1</v>
      </c>
      <c r="H190" s="451" t="s">
        <v>1730</v>
      </c>
      <c r="I190" s="405">
        <v>8554.1</v>
      </c>
      <c r="J190" s="404" t="s">
        <v>155</v>
      </c>
      <c r="K190" s="407" t="s">
        <v>838</v>
      </c>
    </row>
    <row r="191" spans="1:11" s="304" customFormat="1" ht="60.75">
      <c r="A191" s="430">
        <v>42</v>
      </c>
      <c r="B191" s="418" t="s">
        <v>692</v>
      </c>
      <c r="C191" s="401">
        <v>6955</v>
      </c>
      <c r="D191" s="401">
        <v>6955</v>
      </c>
      <c r="E191" s="431" t="s">
        <v>25</v>
      </c>
      <c r="F191" s="414" t="s">
        <v>1732</v>
      </c>
      <c r="G191" s="405">
        <v>6955</v>
      </c>
      <c r="H191" s="452" t="s">
        <v>1734</v>
      </c>
      <c r="I191" s="419">
        <v>6955</v>
      </c>
      <c r="J191" s="415" t="s">
        <v>155</v>
      </c>
      <c r="K191" s="418" t="s">
        <v>993</v>
      </c>
    </row>
    <row r="192" spans="1:11" s="304" customFormat="1" ht="25.5">
      <c r="A192" s="432"/>
      <c r="B192" s="420"/>
      <c r="C192" s="402"/>
      <c r="D192" s="402"/>
      <c r="E192" s="433"/>
      <c r="F192" s="436" t="s">
        <v>1731</v>
      </c>
      <c r="G192" s="405">
        <v>7490</v>
      </c>
      <c r="H192" s="453"/>
      <c r="I192" s="421"/>
      <c r="J192" s="416"/>
      <c r="K192" s="420"/>
    </row>
    <row r="193" spans="1:11" s="304" customFormat="1" ht="25.5">
      <c r="A193" s="434"/>
      <c r="B193" s="422"/>
      <c r="C193" s="403"/>
      <c r="D193" s="403"/>
      <c r="E193" s="435"/>
      <c r="F193" s="436" t="s">
        <v>1733</v>
      </c>
      <c r="G193" s="405">
        <v>9630</v>
      </c>
      <c r="H193" s="454"/>
      <c r="I193" s="423"/>
      <c r="J193" s="417"/>
      <c r="K193" s="422"/>
    </row>
    <row r="194" spans="1:11" s="304" customFormat="1" ht="101.25">
      <c r="A194" s="427">
        <v>43</v>
      </c>
      <c r="B194" s="404" t="s">
        <v>2245</v>
      </c>
      <c r="C194" s="393">
        <v>7985.4110000000001</v>
      </c>
      <c r="D194" s="393">
        <v>7985.4110000000001</v>
      </c>
      <c r="E194" s="428" t="s">
        <v>25</v>
      </c>
      <c r="F194" s="436" t="s">
        <v>1735</v>
      </c>
      <c r="G194" s="405">
        <v>7985.41</v>
      </c>
      <c r="H194" s="404" t="s">
        <v>1735</v>
      </c>
      <c r="I194" s="405">
        <v>7985.41</v>
      </c>
      <c r="J194" s="404" t="s">
        <v>155</v>
      </c>
      <c r="K194" s="407" t="s">
        <v>839</v>
      </c>
    </row>
    <row r="195" spans="1:11" s="304" customFormat="1" ht="101.25">
      <c r="A195" s="427">
        <v>44</v>
      </c>
      <c r="B195" s="404" t="s">
        <v>2246</v>
      </c>
      <c r="C195" s="394">
        <v>5403.5</v>
      </c>
      <c r="D195" s="394">
        <v>5403.5</v>
      </c>
      <c r="E195" s="428" t="s">
        <v>25</v>
      </c>
      <c r="F195" s="436" t="s">
        <v>1736</v>
      </c>
      <c r="G195" s="405">
        <v>5403.5</v>
      </c>
      <c r="H195" s="404" t="s">
        <v>1736</v>
      </c>
      <c r="I195" s="405">
        <v>5403.5</v>
      </c>
      <c r="J195" s="404" t="s">
        <v>428</v>
      </c>
      <c r="K195" s="407" t="s">
        <v>840</v>
      </c>
    </row>
    <row r="196" spans="1:11" s="304" customFormat="1" ht="81">
      <c r="A196" s="427">
        <v>45</v>
      </c>
      <c r="B196" s="411" t="s">
        <v>2247</v>
      </c>
      <c r="C196" s="412">
        <v>23200</v>
      </c>
      <c r="D196" s="412">
        <v>23200</v>
      </c>
      <c r="E196" s="428" t="s">
        <v>25</v>
      </c>
      <c r="F196" s="414" t="s">
        <v>1737</v>
      </c>
      <c r="G196" s="413">
        <v>23200</v>
      </c>
      <c r="H196" s="414" t="s">
        <v>1737</v>
      </c>
      <c r="I196" s="413">
        <v>23200</v>
      </c>
      <c r="J196" s="414" t="s">
        <v>155</v>
      </c>
      <c r="K196" s="411" t="s">
        <v>994</v>
      </c>
    </row>
    <row r="197" spans="1:11" s="304" customFormat="1" ht="121.5">
      <c r="A197" s="427">
        <v>46</v>
      </c>
      <c r="B197" s="407" t="s">
        <v>2248</v>
      </c>
      <c r="C197" s="394">
        <v>9933.4500000000007</v>
      </c>
      <c r="D197" s="394">
        <v>9933.4500000000007</v>
      </c>
      <c r="E197" s="428" t="s">
        <v>25</v>
      </c>
      <c r="F197" s="414" t="s">
        <v>1738</v>
      </c>
      <c r="G197" s="405">
        <v>9933.4500000000007</v>
      </c>
      <c r="H197" s="455" t="s">
        <v>1738</v>
      </c>
      <c r="I197" s="405">
        <v>9933.4500000000007</v>
      </c>
      <c r="J197" s="404" t="s">
        <v>155</v>
      </c>
      <c r="K197" s="407" t="s">
        <v>841</v>
      </c>
    </row>
    <row r="198" spans="1:11" s="304" customFormat="1" ht="141.75">
      <c r="A198" s="427">
        <v>47</v>
      </c>
      <c r="B198" s="404" t="s">
        <v>2249</v>
      </c>
      <c r="C198" s="393">
        <v>7500</v>
      </c>
      <c r="D198" s="393">
        <v>7500</v>
      </c>
      <c r="E198" s="428" t="s">
        <v>25</v>
      </c>
      <c r="F198" s="436" t="s">
        <v>1739</v>
      </c>
      <c r="G198" s="405">
        <v>7500</v>
      </c>
      <c r="H198" s="404" t="s">
        <v>1739</v>
      </c>
      <c r="I198" s="405">
        <v>7500</v>
      </c>
      <c r="J198" s="404" t="s">
        <v>155</v>
      </c>
      <c r="K198" s="411" t="s">
        <v>842</v>
      </c>
    </row>
    <row r="199" spans="1:11" s="304" customFormat="1" ht="25.5">
      <c r="A199" s="430">
        <v>48</v>
      </c>
      <c r="B199" s="418" t="s">
        <v>693</v>
      </c>
      <c r="C199" s="408">
        <v>93518</v>
      </c>
      <c r="D199" s="408">
        <v>93518</v>
      </c>
      <c r="E199" s="431" t="s">
        <v>25</v>
      </c>
      <c r="F199" s="436" t="s">
        <v>1742</v>
      </c>
      <c r="G199" s="405">
        <v>93518</v>
      </c>
      <c r="H199" s="415" t="s">
        <v>1604</v>
      </c>
      <c r="I199" s="419">
        <v>93518</v>
      </c>
      <c r="J199" s="415" t="s">
        <v>155</v>
      </c>
      <c r="K199" s="418" t="s">
        <v>843</v>
      </c>
    </row>
    <row r="200" spans="1:11" s="304" customFormat="1" ht="40.5">
      <c r="A200" s="432"/>
      <c r="B200" s="420"/>
      <c r="C200" s="409"/>
      <c r="D200" s="409"/>
      <c r="E200" s="433"/>
      <c r="F200" s="414" t="s">
        <v>1741</v>
      </c>
      <c r="G200" s="405">
        <v>102880.5</v>
      </c>
      <c r="H200" s="416"/>
      <c r="I200" s="421"/>
      <c r="J200" s="416"/>
      <c r="K200" s="420"/>
    </row>
    <row r="201" spans="1:11" s="304" customFormat="1" ht="40.5">
      <c r="A201" s="434"/>
      <c r="B201" s="422"/>
      <c r="C201" s="410"/>
      <c r="D201" s="410"/>
      <c r="E201" s="435"/>
      <c r="F201" s="414" t="s">
        <v>1740</v>
      </c>
      <c r="G201" s="405">
        <v>110959</v>
      </c>
      <c r="H201" s="417"/>
      <c r="I201" s="423"/>
      <c r="J201" s="417"/>
      <c r="K201" s="422"/>
    </row>
    <row r="202" spans="1:11" s="304" customFormat="1" ht="81">
      <c r="A202" s="427">
        <v>49</v>
      </c>
      <c r="B202" s="404" t="s">
        <v>694</v>
      </c>
      <c r="C202" s="394">
        <v>130805.36</v>
      </c>
      <c r="D202" s="394">
        <v>130805.36</v>
      </c>
      <c r="E202" s="428" t="s">
        <v>25</v>
      </c>
      <c r="F202" s="436" t="s">
        <v>1743</v>
      </c>
      <c r="G202" s="405">
        <v>130805.36</v>
      </c>
      <c r="H202" s="404" t="s">
        <v>1743</v>
      </c>
      <c r="I202" s="405">
        <v>130805.36</v>
      </c>
      <c r="J202" s="404" t="s">
        <v>155</v>
      </c>
      <c r="K202" s="407" t="s">
        <v>844</v>
      </c>
    </row>
    <row r="203" spans="1:11" s="304" customFormat="1" ht="60.75">
      <c r="A203" s="427">
        <v>50</v>
      </c>
      <c r="B203" s="407" t="s">
        <v>71</v>
      </c>
      <c r="C203" s="393">
        <v>30155</v>
      </c>
      <c r="D203" s="393">
        <v>30155</v>
      </c>
      <c r="E203" s="428" t="s">
        <v>25</v>
      </c>
      <c r="F203" s="414" t="s">
        <v>1744</v>
      </c>
      <c r="G203" s="456">
        <v>30155</v>
      </c>
      <c r="H203" s="394" t="s">
        <v>1745</v>
      </c>
      <c r="I203" s="456">
        <v>30155</v>
      </c>
      <c r="J203" s="404" t="s">
        <v>78</v>
      </c>
      <c r="K203" s="429" t="s">
        <v>845</v>
      </c>
    </row>
    <row r="204" spans="1:11" s="304" customFormat="1" ht="81">
      <c r="A204" s="427">
        <v>51</v>
      </c>
      <c r="B204" s="407" t="s">
        <v>695</v>
      </c>
      <c r="C204" s="393">
        <v>102000</v>
      </c>
      <c r="D204" s="393">
        <v>102000</v>
      </c>
      <c r="E204" s="428" t="s">
        <v>25</v>
      </c>
      <c r="F204" s="414" t="s">
        <v>1746</v>
      </c>
      <c r="G204" s="405">
        <v>102000</v>
      </c>
      <c r="H204" s="404" t="s">
        <v>1746</v>
      </c>
      <c r="I204" s="405">
        <v>102000</v>
      </c>
      <c r="J204" s="404" t="s">
        <v>155</v>
      </c>
      <c r="K204" s="407" t="s">
        <v>846</v>
      </c>
    </row>
    <row r="205" spans="1:11" s="304" customFormat="1" ht="60.75">
      <c r="A205" s="430">
        <v>52</v>
      </c>
      <c r="B205" s="418" t="s">
        <v>696</v>
      </c>
      <c r="C205" s="401">
        <v>25840</v>
      </c>
      <c r="D205" s="401">
        <v>25840</v>
      </c>
      <c r="E205" s="431" t="s">
        <v>25</v>
      </c>
      <c r="F205" s="414" t="s">
        <v>1749</v>
      </c>
      <c r="G205" s="405">
        <v>25840</v>
      </c>
      <c r="H205" s="415" t="s">
        <v>1750</v>
      </c>
      <c r="I205" s="419">
        <v>25840</v>
      </c>
      <c r="J205" s="415" t="s">
        <v>155</v>
      </c>
      <c r="K205" s="418" t="s">
        <v>847</v>
      </c>
    </row>
    <row r="206" spans="1:11" s="304" customFormat="1" ht="40.5">
      <c r="A206" s="432"/>
      <c r="B206" s="420"/>
      <c r="C206" s="402"/>
      <c r="D206" s="402"/>
      <c r="E206" s="433"/>
      <c r="F206" s="414" t="s">
        <v>1748</v>
      </c>
      <c r="G206" s="405">
        <v>27385</v>
      </c>
      <c r="H206" s="416"/>
      <c r="I206" s="421"/>
      <c r="J206" s="416"/>
      <c r="K206" s="420"/>
    </row>
    <row r="207" spans="1:11" s="304" customFormat="1" ht="25.5">
      <c r="A207" s="434"/>
      <c r="B207" s="422"/>
      <c r="C207" s="403"/>
      <c r="D207" s="403"/>
      <c r="E207" s="435"/>
      <c r="F207" s="436" t="s">
        <v>1747</v>
      </c>
      <c r="G207" s="457">
        <v>28740</v>
      </c>
      <c r="H207" s="417"/>
      <c r="I207" s="423"/>
      <c r="J207" s="417"/>
      <c r="K207" s="422"/>
    </row>
    <row r="208" spans="1:11" s="304" customFormat="1" ht="60.75">
      <c r="A208" s="430">
        <v>53</v>
      </c>
      <c r="B208" s="458" t="s">
        <v>697</v>
      </c>
      <c r="C208" s="401">
        <v>76000</v>
      </c>
      <c r="D208" s="401">
        <v>76000</v>
      </c>
      <c r="E208" s="431" t="s">
        <v>25</v>
      </c>
      <c r="F208" s="414" t="s">
        <v>1753</v>
      </c>
      <c r="G208" s="405">
        <v>76000</v>
      </c>
      <c r="H208" s="415" t="s">
        <v>1754</v>
      </c>
      <c r="I208" s="459">
        <v>76000</v>
      </c>
      <c r="J208" s="415" t="s">
        <v>155</v>
      </c>
      <c r="K208" s="418" t="s">
        <v>848</v>
      </c>
    </row>
    <row r="209" spans="1:11" s="304" customFormat="1" ht="40.5">
      <c r="A209" s="432"/>
      <c r="B209" s="460"/>
      <c r="C209" s="402"/>
      <c r="D209" s="402"/>
      <c r="E209" s="433"/>
      <c r="F209" s="414" t="s">
        <v>1752</v>
      </c>
      <c r="G209" s="405">
        <v>80400</v>
      </c>
      <c r="H209" s="416"/>
      <c r="I209" s="461"/>
      <c r="J209" s="416"/>
      <c r="K209" s="420"/>
    </row>
    <row r="210" spans="1:11" s="304" customFormat="1" ht="25.5">
      <c r="A210" s="434"/>
      <c r="B210" s="462"/>
      <c r="C210" s="403"/>
      <c r="D210" s="403"/>
      <c r="E210" s="435"/>
      <c r="F210" s="436" t="s">
        <v>1751</v>
      </c>
      <c r="G210" s="463">
        <v>81200</v>
      </c>
      <c r="H210" s="417"/>
      <c r="I210" s="464"/>
      <c r="J210" s="417"/>
      <c r="K210" s="422"/>
    </row>
    <row r="211" spans="1:11" s="304" customFormat="1" ht="40.5">
      <c r="A211" s="430">
        <v>54</v>
      </c>
      <c r="B211" s="418" t="s">
        <v>698</v>
      </c>
      <c r="C211" s="395">
        <v>34561</v>
      </c>
      <c r="D211" s="395">
        <v>34561</v>
      </c>
      <c r="E211" s="431" t="s">
        <v>25</v>
      </c>
      <c r="F211" s="414" t="s">
        <v>1757</v>
      </c>
      <c r="G211" s="463">
        <v>34561</v>
      </c>
      <c r="H211" s="415" t="s">
        <v>1633</v>
      </c>
      <c r="I211" s="419">
        <v>34561</v>
      </c>
      <c r="J211" s="415" t="s">
        <v>155</v>
      </c>
      <c r="K211" s="418" t="s">
        <v>849</v>
      </c>
    </row>
    <row r="212" spans="1:11" s="304" customFormat="1" ht="40.5">
      <c r="A212" s="432"/>
      <c r="B212" s="420"/>
      <c r="C212" s="396"/>
      <c r="D212" s="396"/>
      <c r="E212" s="433"/>
      <c r="F212" s="414" t="s">
        <v>1756</v>
      </c>
      <c r="G212" s="463">
        <v>38948</v>
      </c>
      <c r="H212" s="416"/>
      <c r="I212" s="421"/>
      <c r="J212" s="416"/>
      <c r="K212" s="420"/>
    </row>
    <row r="213" spans="1:11" s="304" customFormat="1" ht="25.5">
      <c r="A213" s="434"/>
      <c r="B213" s="422"/>
      <c r="C213" s="397"/>
      <c r="D213" s="397"/>
      <c r="E213" s="435"/>
      <c r="F213" s="436" t="s">
        <v>1755</v>
      </c>
      <c r="G213" s="405">
        <v>43442</v>
      </c>
      <c r="H213" s="417"/>
      <c r="I213" s="423"/>
      <c r="J213" s="417"/>
      <c r="K213" s="422"/>
    </row>
    <row r="214" spans="1:11" s="304" customFormat="1" ht="40.5">
      <c r="A214" s="430">
        <v>55</v>
      </c>
      <c r="B214" s="415" t="s">
        <v>699</v>
      </c>
      <c r="C214" s="408">
        <v>6955</v>
      </c>
      <c r="D214" s="408">
        <v>6955</v>
      </c>
      <c r="E214" s="431" t="s">
        <v>25</v>
      </c>
      <c r="F214" s="414" t="s">
        <v>1759</v>
      </c>
      <c r="G214" s="405">
        <v>6955</v>
      </c>
      <c r="H214" s="415" t="s">
        <v>1456</v>
      </c>
      <c r="I214" s="419">
        <v>6955</v>
      </c>
      <c r="J214" s="415" t="s">
        <v>155</v>
      </c>
      <c r="K214" s="418" t="s">
        <v>850</v>
      </c>
    </row>
    <row r="215" spans="1:11" s="304" customFormat="1" ht="40.5">
      <c r="A215" s="432"/>
      <c r="B215" s="416"/>
      <c r="C215" s="409"/>
      <c r="D215" s="409"/>
      <c r="E215" s="433"/>
      <c r="F215" s="414" t="s">
        <v>1758</v>
      </c>
      <c r="G215" s="405">
        <v>8560</v>
      </c>
      <c r="H215" s="416"/>
      <c r="I215" s="421"/>
      <c r="J215" s="416"/>
      <c r="K215" s="420"/>
    </row>
    <row r="216" spans="1:11" s="304" customFormat="1" ht="25.5">
      <c r="A216" s="434"/>
      <c r="B216" s="417"/>
      <c r="C216" s="410"/>
      <c r="D216" s="410"/>
      <c r="E216" s="435"/>
      <c r="F216" s="436" t="s">
        <v>1755</v>
      </c>
      <c r="G216" s="405">
        <v>8988</v>
      </c>
      <c r="H216" s="417"/>
      <c r="I216" s="423"/>
      <c r="J216" s="417"/>
      <c r="K216" s="422"/>
    </row>
    <row r="217" spans="1:11" s="304" customFormat="1" ht="40.5">
      <c r="A217" s="430">
        <v>56</v>
      </c>
      <c r="B217" s="418" t="s">
        <v>700</v>
      </c>
      <c r="C217" s="408">
        <v>86028</v>
      </c>
      <c r="D217" s="395">
        <v>86028</v>
      </c>
      <c r="E217" s="431" t="s">
        <v>25</v>
      </c>
      <c r="F217" s="414" t="s">
        <v>1761</v>
      </c>
      <c r="G217" s="405">
        <v>86028</v>
      </c>
      <c r="H217" s="424" t="s">
        <v>1764</v>
      </c>
      <c r="I217" s="437">
        <v>86028</v>
      </c>
      <c r="J217" s="415" t="s">
        <v>155</v>
      </c>
      <c r="K217" s="418" t="s">
        <v>851</v>
      </c>
    </row>
    <row r="218" spans="1:11" s="304" customFormat="1" ht="40.5">
      <c r="A218" s="432"/>
      <c r="B218" s="420"/>
      <c r="C218" s="409"/>
      <c r="D218" s="396"/>
      <c r="E218" s="433"/>
      <c r="F218" s="414" t="s">
        <v>1760</v>
      </c>
      <c r="G218" s="405">
        <v>99510</v>
      </c>
      <c r="H218" s="416"/>
      <c r="I218" s="438"/>
      <c r="J218" s="416"/>
      <c r="K218" s="420"/>
    </row>
    <row r="219" spans="1:11" s="304" customFormat="1" ht="60.75">
      <c r="A219" s="434"/>
      <c r="B219" s="422"/>
      <c r="C219" s="410"/>
      <c r="D219" s="397"/>
      <c r="E219" s="435"/>
      <c r="F219" s="414" t="s">
        <v>1762</v>
      </c>
      <c r="G219" s="413">
        <v>99510</v>
      </c>
      <c r="H219" s="417"/>
      <c r="I219" s="439"/>
      <c r="J219" s="417"/>
      <c r="K219" s="422"/>
    </row>
    <row r="220" spans="1:11" s="304" customFormat="1" ht="162">
      <c r="A220" s="427">
        <v>57</v>
      </c>
      <c r="B220" s="404" t="s">
        <v>2250</v>
      </c>
      <c r="C220" s="393">
        <v>22400</v>
      </c>
      <c r="D220" s="393">
        <v>22400</v>
      </c>
      <c r="E220" s="428" t="s">
        <v>25</v>
      </c>
      <c r="F220" s="436" t="s">
        <v>1763</v>
      </c>
      <c r="G220" s="405">
        <v>22400</v>
      </c>
      <c r="H220" s="404" t="s">
        <v>1763</v>
      </c>
      <c r="I220" s="405">
        <v>22400</v>
      </c>
      <c r="J220" s="404" t="s">
        <v>155</v>
      </c>
      <c r="K220" s="407" t="s">
        <v>852</v>
      </c>
    </row>
    <row r="221" spans="1:11" s="304" customFormat="1" ht="81">
      <c r="A221" s="427">
        <v>58</v>
      </c>
      <c r="B221" s="407" t="s">
        <v>701</v>
      </c>
      <c r="C221" s="394">
        <v>18000</v>
      </c>
      <c r="D221" s="394">
        <v>18000</v>
      </c>
      <c r="E221" s="428" t="s">
        <v>25</v>
      </c>
      <c r="F221" s="436" t="s">
        <v>1765</v>
      </c>
      <c r="G221" s="405">
        <v>18000</v>
      </c>
      <c r="H221" s="404" t="s">
        <v>1765</v>
      </c>
      <c r="I221" s="405">
        <v>18000</v>
      </c>
      <c r="J221" s="404" t="s">
        <v>155</v>
      </c>
      <c r="K221" s="407" t="s">
        <v>995</v>
      </c>
    </row>
    <row r="222" spans="1:11" s="304" customFormat="1" ht="40.5">
      <c r="A222" s="430">
        <v>59</v>
      </c>
      <c r="B222" s="418" t="s">
        <v>702</v>
      </c>
      <c r="C222" s="408">
        <v>17184.2</v>
      </c>
      <c r="D222" s="408">
        <v>17184.2</v>
      </c>
      <c r="E222" s="446" t="s">
        <v>25</v>
      </c>
      <c r="F222" s="414" t="s">
        <v>1562</v>
      </c>
      <c r="G222" s="405">
        <v>17184.2</v>
      </c>
      <c r="H222" s="415" t="s">
        <v>1768</v>
      </c>
      <c r="I222" s="419">
        <v>17184.2</v>
      </c>
      <c r="J222" s="415" t="s">
        <v>155</v>
      </c>
      <c r="K222" s="418" t="s">
        <v>853</v>
      </c>
    </row>
    <row r="223" spans="1:11" s="304" customFormat="1" ht="40.5">
      <c r="A223" s="432"/>
      <c r="B223" s="420"/>
      <c r="C223" s="409"/>
      <c r="D223" s="409"/>
      <c r="E223" s="447"/>
      <c r="F223" s="414" t="s">
        <v>1766</v>
      </c>
      <c r="G223" s="405">
        <v>22898</v>
      </c>
      <c r="H223" s="416"/>
      <c r="I223" s="421"/>
      <c r="J223" s="416"/>
      <c r="K223" s="420"/>
    </row>
    <row r="224" spans="1:11" s="304" customFormat="1" ht="25.5">
      <c r="A224" s="434"/>
      <c r="B224" s="422"/>
      <c r="C224" s="410"/>
      <c r="D224" s="410"/>
      <c r="E224" s="448"/>
      <c r="F224" s="436" t="s">
        <v>1767</v>
      </c>
      <c r="G224" s="405">
        <v>24396</v>
      </c>
      <c r="H224" s="417"/>
      <c r="I224" s="423"/>
      <c r="J224" s="417"/>
      <c r="K224" s="422"/>
    </row>
    <row r="225" spans="1:11" s="304" customFormat="1" ht="222.75">
      <c r="A225" s="427">
        <v>60</v>
      </c>
      <c r="B225" s="404" t="s">
        <v>703</v>
      </c>
      <c r="C225" s="394">
        <v>1044000</v>
      </c>
      <c r="D225" s="394">
        <v>1012500</v>
      </c>
      <c r="E225" s="427" t="s">
        <v>76</v>
      </c>
      <c r="F225" s="436" t="s">
        <v>1769</v>
      </c>
      <c r="G225" s="413">
        <v>1025000</v>
      </c>
      <c r="H225" s="414" t="s">
        <v>1769</v>
      </c>
      <c r="I225" s="413">
        <v>1012500</v>
      </c>
      <c r="J225" s="404" t="s">
        <v>704</v>
      </c>
      <c r="K225" s="407" t="s">
        <v>854</v>
      </c>
    </row>
    <row r="226" spans="1:11" s="304" customFormat="1" ht="81">
      <c r="A226" s="427">
        <v>61</v>
      </c>
      <c r="B226" s="404" t="s">
        <v>705</v>
      </c>
      <c r="C226" s="393">
        <v>50000</v>
      </c>
      <c r="D226" s="393">
        <v>50000</v>
      </c>
      <c r="E226" s="428" t="s">
        <v>25</v>
      </c>
      <c r="F226" s="436" t="s">
        <v>1156</v>
      </c>
      <c r="G226" s="405">
        <v>22510</v>
      </c>
      <c r="H226" s="404" t="s">
        <v>1156</v>
      </c>
      <c r="I226" s="405">
        <v>22510</v>
      </c>
      <c r="J226" s="414" t="s">
        <v>155</v>
      </c>
      <c r="K226" s="443" t="s">
        <v>996</v>
      </c>
    </row>
    <row r="227" spans="1:11" s="304" customFormat="1" ht="81">
      <c r="A227" s="427">
        <v>62</v>
      </c>
      <c r="B227" s="411" t="s">
        <v>2251</v>
      </c>
      <c r="C227" s="412">
        <v>21250</v>
      </c>
      <c r="D227" s="412">
        <v>21250</v>
      </c>
      <c r="E227" s="428" t="s">
        <v>25</v>
      </c>
      <c r="F227" s="436" t="s">
        <v>1318</v>
      </c>
      <c r="G227" s="413">
        <v>21250</v>
      </c>
      <c r="H227" s="414" t="s">
        <v>1318</v>
      </c>
      <c r="I227" s="413">
        <v>21250</v>
      </c>
      <c r="J227" s="414" t="s">
        <v>428</v>
      </c>
      <c r="K227" s="407" t="s">
        <v>997</v>
      </c>
    </row>
    <row r="228" spans="1:11" s="304" customFormat="1" ht="40.5">
      <c r="A228" s="430">
        <v>63</v>
      </c>
      <c r="B228" s="418" t="s">
        <v>706</v>
      </c>
      <c r="C228" s="408">
        <v>5885</v>
      </c>
      <c r="D228" s="408">
        <v>5885</v>
      </c>
      <c r="E228" s="431" t="s">
        <v>25</v>
      </c>
      <c r="F228" s="414" t="s">
        <v>1759</v>
      </c>
      <c r="G228" s="413">
        <v>5885</v>
      </c>
      <c r="H228" s="424" t="s">
        <v>1454</v>
      </c>
      <c r="I228" s="419">
        <v>5885</v>
      </c>
      <c r="J228" s="415" t="s">
        <v>155</v>
      </c>
      <c r="K228" s="418" t="s">
        <v>855</v>
      </c>
    </row>
    <row r="229" spans="1:11" s="304" customFormat="1" ht="40.5">
      <c r="A229" s="432"/>
      <c r="B229" s="420"/>
      <c r="C229" s="409"/>
      <c r="D229" s="409"/>
      <c r="E229" s="433"/>
      <c r="F229" s="414" t="s">
        <v>1770</v>
      </c>
      <c r="G229" s="413">
        <v>7490</v>
      </c>
      <c r="H229" s="425"/>
      <c r="I229" s="421"/>
      <c r="J229" s="416"/>
      <c r="K229" s="420"/>
    </row>
    <row r="230" spans="1:11" s="304" customFormat="1" ht="25.5">
      <c r="A230" s="434"/>
      <c r="B230" s="422"/>
      <c r="C230" s="410"/>
      <c r="D230" s="410"/>
      <c r="E230" s="435"/>
      <c r="F230" s="436" t="s">
        <v>1771</v>
      </c>
      <c r="G230" s="413">
        <v>8560</v>
      </c>
      <c r="H230" s="426"/>
      <c r="I230" s="423"/>
      <c r="J230" s="417"/>
      <c r="K230" s="422"/>
    </row>
    <row r="231" spans="1:11" s="304" customFormat="1" ht="25.5">
      <c r="A231" s="430">
        <v>64</v>
      </c>
      <c r="B231" s="418" t="s">
        <v>707</v>
      </c>
      <c r="C231" s="408">
        <v>21935</v>
      </c>
      <c r="D231" s="408">
        <v>21935</v>
      </c>
      <c r="E231" s="431" t="s">
        <v>25</v>
      </c>
      <c r="F231" s="436" t="s">
        <v>1772</v>
      </c>
      <c r="G231" s="413">
        <v>21935</v>
      </c>
      <c r="H231" s="465" t="s">
        <v>1775</v>
      </c>
      <c r="I231" s="466">
        <v>21935</v>
      </c>
      <c r="J231" s="415" t="s">
        <v>2405</v>
      </c>
      <c r="K231" s="418" t="s">
        <v>856</v>
      </c>
    </row>
    <row r="232" spans="1:11" s="304" customFormat="1" ht="25.5">
      <c r="A232" s="432"/>
      <c r="B232" s="420"/>
      <c r="C232" s="409"/>
      <c r="D232" s="409"/>
      <c r="E232" s="433"/>
      <c r="F232" s="436" t="s">
        <v>1773</v>
      </c>
      <c r="G232" s="413">
        <v>26750</v>
      </c>
      <c r="H232" s="467"/>
      <c r="I232" s="468"/>
      <c r="J232" s="416"/>
      <c r="K232" s="420"/>
    </row>
    <row r="233" spans="1:11" s="304" customFormat="1" ht="40.5">
      <c r="A233" s="434"/>
      <c r="B233" s="422"/>
      <c r="C233" s="410"/>
      <c r="D233" s="410"/>
      <c r="E233" s="435"/>
      <c r="F233" s="414" t="s">
        <v>1774</v>
      </c>
      <c r="G233" s="413">
        <v>26215</v>
      </c>
      <c r="H233" s="469"/>
      <c r="I233" s="470"/>
      <c r="J233" s="417"/>
      <c r="K233" s="422"/>
    </row>
    <row r="234" spans="1:11" s="304" customFormat="1" ht="81">
      <c r="A234" s="427">
        <v>65</v>
      </c>
      <c r="B234" s="404" t="s">
        <v>2254</v>
      </c>
      <c r="C234" s="393">
        <v>13696</v>
      </c>
      <c r="D234" s="393">
        <v>13696</v>
      </c>
      <c r="E234" s="428" t="s">
        <v>25</v>
      </c>
      <c r="F234" s="436" t="s">
        <v>1776</v>
      </c>
      <c r="G234" s="405">
        <v>13696</v>
      </c>
      <c r="H234" s="451" t="s">
        <v>1776</v>
      </c>
      <c r="I234" s="405">
        <v>13696</v>
      </c>
      <c r="J234" s="404" t="s">
        <v>155</v>
      </c>
      <c r="K234" s="407" t="s">
        <v>857</v>
      </c>
    </row>
    <row r="235" spans="1:11" s="304" customFormat="1" ht="40.5">
      <c r="A235" s="430">
        <v>66</v>
      </c>
      <c r="B235" s="418" t="s">
        <v>708</v>
      </c>
      <c r="C235" s="408">
        <v>19166.91</v>
      </c>
      <c r="D235" s="408">
        <v>19166.91</v>
      </c>
      <c r="E235" s="431" t="s">
        <v>25</v>
      </c>
      <c r="F235" s="414" t="s">
        <v>1953</v>
      </c>
      <c r="G235" s="405">
        <v>19166.91</v>
      </c>
      <c r="H235" s="452" t="s">
        <v>1779</v>
      </c>
      <c r="I235" s="437">
        <v>19166.91</v>
      </c>
      <c r="J235" s="415" t="s">
        <v>2406</v>
      </c>
      <c r="K235" s="418" t="s">
        <v>858</v>
      </c>
    </row>
    <row r="236" spans="1:11" s="304" customFormat="1" ht="25.5">
      <c r="A236" s="432"/>
      <c r="B236" s="420"/>
      <c r="C236" s="409"/>
      <c r="D236" s="409"/>
      <c r="E236" s="433"/>
      <c r="F236" s="436" t="s">
        <v>1778</v>
      </c>
      <c r="G236" s="405">
        <v>19841.009999999998</v>
      </c>
      <c r="H236" s="453"/>
      <c r="I236" s="438"/>
      <c r="J236" s="416"/>
      <c r="K236" s="420"/>
    </row>
    <row r="237" spans="1:11" s="304" customFormat="1" ht="25.5">
      <c r="A237" s="434"/>
      <c r="B237" s="422"/>
      <c r="C237" s="410"/>
      <c r="D237" s="410"/>
      <c r="E237" s="435"/>
      <c r="F237" s="436" t="s">
        <v>1777</v>
      </c>
      <c r="G237" s="413">
        <v>19391.61</v>
      </c>
      <c r="H237" s="454"/>
      <c r="I237" s="439"/>
      <c r="J237" s="417"/>
      <c r="K237" s="422"/>
    </row>
    <row r="238" spans="1:11" s="304" customFormat="1" ht="60.75">
      <c r="A238" s="430">
        <v>67</v>
      </c>
      <c r="B238" s="418" t="s">
        <v>709</v>
      </c>
      <c r="C238" s="408">
        <v>2754929</v>
      </c>
      <c r="D238" s="408">
        <v>2754929</v>
      </c>
      <c r="E238" s="430" t="s">
        <v>76</v>
      </c>
      <c r="F238" s="414" t="s">
        <v>1780</v>
      </c>
      <c r="G238" s="413">
        <v>2740805</v>
      </c>
      <c r="H238" s="424" t="s">
        <v>1782</v>
      </c>
      <c r="I238" s="419">
        <v>2740805</v>
      </c>
      <c r="J238" s="415" t="s">
        <v>2405</v>
      </c>
      <c r="K238" s="418" t="s">
        <v>859</v>
      </c>
    </row>
    <row r="239" spans="1:11" s="304" customFormat="1" ht="25.5">
      <c r="A239" s="434"/>
      <c r="B239" s="422"/>
      <c r="C239" s="410"/>
      <c r="D239" s="410"/>
      <c r="E239" s="434"/>
      <c r="F239" s="449" t="s">
        <v>1781</v>
      </c>
      <c r="G239" s="405">
        <v>2750805</v>
      </c>
      <c r="H239" s="426"/>
      <c r="I239" s="423"/>
      <c r="J239" s="417"/>
      <c r="K239" s="422"/>
    </row>
    <row r="240" spans="1:11" s="304" customFormat="1" ht="81">
      <c r="A240" s="430">
        <v>68</v>
      </c>
      <c r="B240" s="458" t="s">
        <v>2252</v>
      </c>
      <c r="C240" s="401">
        <v>382500</v>
      </c>
      <c r="D240" s="398">
        <v>382500</v>
      </c>
      <c r="E240" s="431" t="s">
        <v>25</v>
      </c>
      <c r="F240" s="404" t="s">
        <v>1783</v>
      </c>
      <c r="G240" s="405">
        <v>382500</v>
      </c>
      <c r="H240" s="424" t="s">
        <v>1786</v>
      </c>
      <c r="I240" s="459">
        <v>382500</v>
      </c>
      <c r="J240" s="415" t="s">
        <v>2405</v>
      </c>
      <c r="K240" s="418" t="s">
        <v>860</v>
      </c>
    </row>
    <row r="241" spans="1:11" s="304" customFormat="1" ht="60.75">
      <c r="A241" s="432"/>
      <c r="B241" s="460"/>
      <c r="C241" s="402"/>
      <c r="D241" s="399"/>
      <c r="E241" s="433"/>
      <c r="F241" s="404" t="s">
        <v>1784</v>
      </c>
      <c r="G241" s="405">
        <v>595000</v>
      </c>
      <c r="H241" s="425"/>
      <c r="I241" s="461"/>
      <c r="J241" s="416"/>
      <c r="K241" s="420"/>
    </row>
    <row r="242" spans="1:11" s="304" customFormat="1" ht="25.5">
      <c r="A242" s="434"/>
      <c r="B242" s="462"/>
      <c r="C242" s="403"/>
      <c r="D242" s="400"/>
      <c r="E242" s="435"/>
      <c r="F242" s="436" t="s">
        <v>1785</v>
      </c>
      <c r="G242" s="463">
        <v>545700</v>
      </c>
      <c r="H242" s="426"/>
      <c r="I242" s="464"/>
      <c r="J242" s="417"/>
      <c r="K242" s="422"/>
    </row>
    <row r="243" spans="1:11" s="304" customFormat="1" ht="40.5">
      <c r="A243" s="430">
        <v>69</v>
      </c>
      <c r="B243" s="415" t="s">
        <v>2253</v>
      </c>
      <c r="C243" s="395">
        <v>31030</v>
      </c>
      <c r="D243" s="395">
        <v>31030</v>
      </c>
      <c r="E243" s="431" t="s">
        <v>25</v>
      </c>
      <c r="F243" s="414" t="s">
        <v>1787</v>
      </c>
      <c r="G243" s="463">
        <v>31030</v>
      </c>
      <c r="H243" s="471" t="s">
        <v>1775</v>
      </c>
      <c r="I243" s="419">
        <v>31030</v>
      </c>
      <c r="J243" s="415" t="s">
        <v>2405</v>
      </c>
      <c r="K243" s="418" t="s">
        <v>861</v>
      </c>
    </row>
    <row r="244" spans="1:11" s="304" customFormat="1" ht="40.5">
      <c r="A244" s="432"/>
      <c r="B244" s="416"/>
      <c r="C244" s="396"/>
      <c r="D244" s="396"/>
      <c r="E244" s="433"/>
      <c r="F244" s="414" t="s">
        <v>1788</v>
      </c>
      <c r="G244" s="463">
        <v>37450</v>
      </c>
      <c r="H244" s="472"/>
      <c r="I244" s="421"/>
      <c r="J244" s="416"/>
      <c r="K244" s="420"/>
    </row>
    <row r="245" spans="1:11" s="304" customFormat="1" ht="25.5">
      <c r="A245" s="434"/>
      <c r="B245" s="417"/>
      <c r="C245" s="397"/>
      <c r="D245" s="397"/>
      <c r="E245" s="435"/>
      <c r="F245" s="436" t="s">
        <v>1755</v>
      </c>
      <c r="G245" s="405">
        <v>40660</v>
      </c>
      <c r="H245" s="473"/>
      <c r="I245" s="423"/>
      <c r="J245" s="417"/>
      <c r="K245" s="422"/>
    </row>
    <row r="246" spans="1:11" s="304" customFormat="1" ht="81">
      <c r="A246" s="427">
        <v>70</v>
      </c>
      <c r="B246" s="404" t="s">
        <v>2255</v>
      </c>
      <c r="C246" s="394">
        <v>21400</v>
      </c>
      <c r="D246" s="394">
        <v>21400</v>
      </c>
      <c r="E246" s="428" t="s">
        <v>25</v>
      </c>
      <c r="F246" s="436" t="s">
        <v>1663</v>
      </c>
      <c r="G246" s="413">
        <v>21400</v>
      </c>
      <c r="H246" s="414" t="s">
        <v>1663</v>
      </c>
      <c r="I246" s="405">
        <v>21400</v>
      </c>
      <c r="J246" s="404" t="s">
        <v>710</v>
      </c>
      <c r="K246" s="407" t="s">
        <v>862</v>
      </c>
    </row>
    <row r="247" spans="1:11" s="304" customFormat="1" ht="60.75">
      <c r="A247" s="430">
        <v>71</v>
      </c>
      <c r="B247" s="418" t="s">
        <v>711</v>
      </c>
      <c r="C247" s="408">
        <v>3000000</v>
      </c>
      <c r="D247" s="408">
        <v>3000000</v>
      </c>
      <c r="E247" s="430" t="s">
        <v>76</v>
      </c>
      <c r="F247" s="414" t="s">
        <v>1791</v>
      </c>
      <c r="G247" s="413">
        <v>2985000</v>
      </c>
      <c r="H247" s="424" t="s">
        <v>1792</v>
      </c>
      <c r="I247" s="437">
        <v>2985000</v>
      </c>
      <c r="J247" s="415" t="s">
        <v>2405</v>
      </c>
      <c r="K247" s="418" t="s">
        <v>863</v>
      </c>
    </row>
    <row r="248" spans="1:11" s="304" customFormat="1" ht="81">
      <c r="A248" s="432"/>
      <c r="B248" s="420"/>
      <c r="C248" s="409"/>
      <c r="D248" s="409"/>
      <c r="E248" s="432"/>
      <c r="F248" s="414" t="s">
        <v>1790</v>
      </c>
      <c r="G248" s="413">
        <v>2999000</v>
      </c>
      <c r="H248" s="425"/>
      <c r="I248" s="438"/>
      <c r="J248" s="416"/>
      <c r="K248" s="420"/>
    </row>
    <row r="249" spans="1:11" s="304" customFormat="1" ht="25.5">
      <c r="A249" s="434"/>
      <c r="B249" s="422"/>
      <c r="C249" s="410"/>
      <c r="D249" s="410"/>
      <c r="E249" s="434"/>
      <c r="F249" s="449" t="s">
        <v>1789</v>
      </c>
      <c r="G249" s="413">
        <v>3000000</v>
      </c>
      <c r="H249" s="426"/>
      <c r="I249" s="439"/>
      <c r="J249" s="417"/>
      <c r="K249" s="422"/>
    </row>
    <row r="250" spans="1:11" s="304" customFormat="1" ht="263.25">
      <c r="A250" s="427">
        <v>72</v>
      </c>
      <c r="B250" s="404" t="s">
        <v>2256</v>
      </c>
      <c r="C250" s="394">
        <v>2171970</v>
      </c>
      <c r="D250" s="394">
        <v>2171970</v>
      </c>
      <c r="E250" s="427" t="s">
        <v>76</v>
      </c>
      <c r="F250" s="436" t="s">
        <v>1793</v>
      </c>
      <c r="G250" s="413">
        <v>2170000</v>
      </c>
      <c r="H250" s="414" t="s">
        <v>1793</v>
      </c>
      <c r="I250" s="413">
        <v>2170000</v>
      </c>
      <c r="J250" s="404" t="s">
        <v>690</v>
      </c>
      <c r="K250" s="407" t="s">
        <v>864</v>
      </c>
    </row>
    <row r="251" spans="1:11" s="304" customFormat="1" ht="40.5">
      <c r="A251" s="430">
        <v>73</v>
      </c>
      <c r="B251" s="418" t="s">
        <v>712</v>
      </c>
      <c r="C251" s="401">
        <v>2587200</v>
      </c>
      <c r="D251" s="401">
        <v>2587200</v>
      </c>
      <c r="E251" s="430" t="s">
        <v>76</v>
      </c>
      <c r="F251" s="404" t="s">
        <v>1794</v>
      </c>
      <c r="G251" s="413">
        <v>2455265</v>
      </c>
      <c r="H251" s="424" t="s">
        <v>1797</v>
      </c>
      <c r="I251" s="419">
        <v>2120000</v>
      </c>
      <c r="J251" s="415" t="s">
        <v>155</v>
      </c>
      <c r="K251" s="418" t="s">
        <v>865</v>
      </c>
    </row>
    <row r="252" spans="1:11" s="304" customFormat="1" ht="60.75">
      <c r="A252" s="432"/>
      <c r="B252" s="420"/>
      <c r="C252" s="402"/>
      <c r="D252" s="402"/>
      <c r="E252" s="432"/>
      <c r="F252" s="404" t="s">
        <v>1801</v>
      </c>
      <c r="G252" s="413">
        <v>2476713</v>
      </c>
      <c r="H252" s="425"/>
      <c r="I252" s="421"/>
      <c r="J252" s="416"/>
      <c r="K252" s="420"/>
    </row>
    <row r="253" spans="1:11" s="304" customFormat="1" ht="60.75">
      <c r="A253" s="432"/>
      <c r="B253" s="420"/>
      <c r="C253" s="402"/>
      <c r="D253" s="402"/>
      <c r="E253" s="432"/>
      <c r="F253" s="404" t="s">
        <v>1795</v>
      </c>
      <c r="G253" s="413">
        <v>2240910</v>
      </c>
      <c r="H253" s="425"/>
      <c r="I253" s="421"/>
      <c r="J253" s="416"/>
      <c r="K253" s="420"/>
    </row>
    <row r="254" spans="1:11" s="304" customFormat="1" ht="81">
      <c r="A254" s="432"/>
      <c r="B254" s="420"/>
      <c r="C254" s="402"/>
      <c r="D254" s="402"/>
      <c r="E254" s="432"/>
      <c r="F254" s="404" t="s">
        <v>1802</v>
      </c>
      <c r="G254" s="413">
        <v>2553600</v>
      </c>
      <c r="H254" s="425"/>
      <c r="I254" s="421"/>
      <c r="J254" s="416"/>
      <c r="K254" s="420"/>
    </row>
    <row r="255" spans="1:11" s="304" customFormat="1" ht="40.5">
      <c r="A255" s="434"/>
      <c r="B255" s="422"/>
      <c r="C255" s="403"/>
      <c r="D255" s="403"/>
      <c r="E255" s="434"/>
      <c r="F255" s="404" t="s">
        <v>1796</v>
      </c>
      <c r="G255" s="405">
        <v>2120000</v>
      </c>
      <c r="H255" s="426"/>
      <c r="I255" s="423"/>
      <c r="J255" s="417"/>
      <c r="K255" s="422"/>
    </row>
    <row r="256" spans="1:11" s="314" customFormat="1" ht="69.75" customHeight="1">
      <c r="A256" s="430">
        <v>1</v>
      </c>
      <c r="B256" s="418" t="s">
        <v>713</v>
      </c>
      <c r="C256" s="474">
        <v>27900</v>
      </c>
      <c r="D256" s="474">
        <v>27900</v>
      </c>
      <c r="E256" s="431" t="s">
        <v>25</v>
      </c>
      <c r="F256" s="499" t="s">
        <v>1840</v>
      </c>
      <c r="G256" s="348">
        <v>27900</v>
      </c>
      <c r="H256" s="500" t="s">
        <v>1805</v>
      </c>
      <c r="I256" s="501">
        <v>27900</v>
      </c>
      <c r="J256" s="418" t="s">
        <v>155</v>
      </c>
      <c r="K256" s="418" t="s">
        <v>868</v>
      </c>
    </row>
    <row r="257" spans="1:11" s="314" customFormat="1" ht="69.75" customHeight="1">
      <c r="A257" s="432"/>
      <c r="B257" s="420"/>
      <c r="C257" s="475"/>
      <c r="D257" s="475"/>
      <c r="E257" s="433"/>
      <c r="F257" s="502" t="s">
        <v>1841</v>
      </c>
      <c r="G257" s="348">
        <v>31500</v>
      </c>
      <c r="H257" s="503"/>
      <c r="I257" s="501"/>
      <c r="J257" s="420"/>
      <c r="K257" s="420"/>
    </row>
    <row r="258" spans="1:11" s="304" customFormat="1" ht="69.75" customHeight="1">
      <c r="A258" s="434"/>
      <c r="B258" s="422"/>
      <c r="C258" s="476"/>
      <c r="D258" s="476"/>
      <c r="E258" s="435"/>
      <c r="F258" s="411" t="s">
        <v>1804</v>
      </c>
      <c r="G258" s="413">
        <v>33865.5</v>
      </c>
      <c r="H258" s="504"/>
      <c r="I258" s="501"/>
      <c r="J258" s="422"/>
      <c r="K258" s="422"/>
    </row>
    <row r="259" spans="1:11" s="304" customFormat="1" ht="80.099999999999994" customHeight="1">
      <c r="A259" s="427">
        <v>2</v>
      </c>
      <c r="B259" s="407" t="s">
        <v>714</v>
      </c>
      <c r="C259" s="477">
        <v>44060</v>
      </c>
      <c r="D259" s="477">
        <v>44060</v>
      </c>
      <c r="E259" s="428" t="s">
        <v>25</v>
      </c>
      <c r="F259" s="411" t="s">
        <v>1806</v>
      </c>
      <c r="G259" s="405">
        <v>44060</v>
      </c>
      <c r="H259" s="505" t="s">
        <v>1806</v>
      </c>
      <c r="I259" s="405">
        <v>44060</v>
      </c>
      <c r="J259" s="404" t="s">
        <v>155</v>
      </c>
      <c r="K259" s="404" t="s">
        <v>869</v>
      </c>
    </row>
    <row r="260" spans="1:11" s="304" customFormat="1" ht="80.099999999999994" customHeight="1">
      <c r="A260" s="427">
        <v>3</v>
      </c>
      <c r="B260" s="407" t="s">
        <v>715</v>
      </c>
      <c r="C260" s="477">
        <v>6298.88</v>
      </c>
      <c r="D260" s="477">
        <v>6298.88</v>
      </c>
      <c r="E260" s="428" t="s">
        <v>25</v>
      </c>
      <c r="F260" s="411" t="s">
        <v>1807</v>
      </c>
      <c r="G260" s="405">
        <v>6298.88</v>
      </c>
      <c r="H260" s="505" t="s">
        <v>1807</v>
      </c>
      <c r="I260" s="405">
        <v>6298.88</v>
      </c>
      <c r="J260" s="404" t="s">
        <v>155</v>
      </c>
      <c r="K260" s="404" t="s">
        <v>870</v>
      </c>
    </row>
    <row r="261" spans="1:11" s="304" customFormat="1" ht="80.099999999999994" customHeight="1">
      <c r="A261" s="427">
        <v>4</v>
      </c>
      <c r="B261" s="506" t="s">
        <v>531</v>
      </c>
      <c r="C261" s="478">
        <v>7266.35</v>
      </c>
      <c r="D261" s="478">
        <v>7266.35</v>
      </c>
      <c r="E261" s="428" t="s">
        <v>25</v>
      </c>
      <c r="F261" s="506" t="s">
        <v>1808</v>
      </c>
      <c r="G261" s="507">
        <v>7266.35</v>
      </c>
      <c r="H261" s="506" t="s">
        <v>1808</v>
      </c>
      <c r="I261" s="508">
        <v>7266.35</v>
      </c>
      <c r="J261" s="509" t="s">
        <v>155</v>
      </c>
      <c r="K261" s="510" t="s">
        <v>871</v>
      </c>
    </row>
    <row r="262" spans="1:11" s="304" customFormat="1" ht="80.099999999999994" customHeight="1">
      <c r="A262" s="427">
        <v>5</v>
      </c>
      <c r="B262" s="407" t="s">
        <v>419</v>
      </c>
      <c r="C262" s="477">
        <v>12630.28</v>
      </c>
      <c r="D262" s="477">
        <v>12630.28</v>
      </c>
      <c r="E262" s="428" t="s">
        <v>25</v>
      </c>
      <c r="F262" s="407" t="s">
        <v>1809</v>
      </c>
      <c r="G262" s="405">
        <v>12630.28</v>
      </c>
      <c r="H262" s="407" t="s">
        <v>1809</v>
      </c>
      <c r="I262" s="405">
        <v>12630.28</v>
      </c>
      <c r="J262" s="509" t="s">
        <v>155</v>
      </c>
      <c r="K262" s="511" t="s">
        <v>969</v>
      </c>
    </row>
    <row r="263" spans="1:11" s="304" customFormat="1" ht="80.099999999999994" customHeight="1">
      <c r="A263" s="427">
        <v>6</v>
      </c>
      <c r="B263" s="407" t="s">
        <v>419</v>
      </c>
      <c r="C263" s="477">
        <v>12983.38</v>
      </c>
      <c r="D263" s="477">
        <v>12983.38</v>
      </c>
      <c r="E263" s="428" t="s">
        <v>25</v>
      </c>
      <c r="F263" s="407" t="s">
        <v>1810</v>
      </c>
      <c r="G263" s="405">
        <v>12983.38</v>
      </c>
      <c r="H263" s="407" t="s">
        <v>1810</v>
      </c>
      <c r="I263" s="405">
        <v>12983.38</v>
      </c>
      <c r="J263" s="509" t="s">
        <v>155</v>
      </c>
      <c r="K263" s="511" t="s">
        <v>970</v>
      </c>
    </row>
    <row r="264" spans="1:11" s="304" customFormat="1" ht="80.099999999999994" customHeight="1">
      <c r="A264" s="427">
        <v>7</v>
      </c>
      <c r="B264" s="407" t="s">
        <v>716</v>
      </c>
      <c r="C264" s="479">
        <v>8532.18</v>
      </c>
      <c r="D264" s="512">
        <v>8532.18</v>
      </c>
      <c r="E264" s="428" t="s">
        <v>25</v>
      </c>
      <c r="F264" s="505" t="s">
        <v>1811</v>
      </c>
      <c r="G264" s="405">
        <v>8532.18</v>
      </c>
      <c r="H264" s="505" t="s">
        <v>1811</v>
      </c>
      <c r="I264" s="405">
        <v>8532.18</v>
      </c>
      <c r="J264" s="404" t="s">
        <v>155</v>
      </c>
      <c r="K264" s="404" t="s">
        <v>872</v>
      </c>
    </row>
    <row r="265" spans="1:11" s="304" customFormat="1" ht="80.099999999999994" customHeight="1">
      <c r="A265" s="427">
        <v>8</v>
      </c>
      <c r="B265" s="407" t="s">
        <v>717</v>
      </c>
      <c r="C265" s="479">
        <v>13600</v>
      </c>
      <c r="D265" s="479">
        <v>13600</v>
      </c>
      <c r="E265" s="428" t="s">
        <v>25</v>
      </c>
      <c r="F265" s="407" t="s">
        <v>1812</v>
      </c>
      <c r="G265" s="405">
        <v>13600</v>
      </c>
      <c r="H265" s="407" t="s">
        <v>1812</v>
      </c>
      <c r="I265" s="405">
        <v>13600</v>
      </c>
      <c r="J265" s="509" t="s">
        <v>155</v>
      </c>
      <c r="K265" s="404" t="s">
        <v>718</v>
      </c>
    </row>
    <row r="266" spans="1:11" s="304" customFormat="1" ht="80.099999999999994" customHeight="1">
      <c r="A266" s="427">
        <v>9</v>
      </c>
      <c r="B266" s="411" t="s">
        <v>421</v>
      </c>
      <c r="C266" s="480">
        <v>25000</v>
      </c>
      <c r="D266" s="480">
        <v>25000</v>
      </c>
      <c r="E266" s="428" t="s">
        <v>25</v>
      </c>
      <c r="F266" s="411" t="s">
        <v>1193</v>
      </c>
      <c r="G266" s="413">
        <v>25000</v>
      </c>
      <c r="H266" s="411" t="s">
        <v>1193</v>
      </c>
      <c r="I266" s="413" t="s">
        <v>1817</v>
      </c>
      <c r="J266" s="509" t="s">
        <v>155</v>
      </c>
      <c r="K266" s="414" t="s">
        <v>971</v>
      </c>
    </row>
    <row r="267" spans="1:11" s="304" customFormat="1" ht="80.099999999999994" customHeight="1">
      <c r="A267" s="427">
        <v>10</v>
      </c>
      <c r="B267" s="411" t="s">
        <v>719</v>
      </c>
      <c r="C267" s="480">
        <v>9392.4599999999991</v>
      </c>
      <c r="D267" s="480">
        <v>9392.4599999999991</v>
      </c>
      <c r="E267" s="428" t="s">
        <v>25</v>
      </c>
      <c r="F267" s="407" t="s">
        <v>1813</v>
      </c>
      <c r="G267" s="405">
        <v>9392.4599999999991</v>
      </c>
      <c r="H267" s="407" t="s">
        <v>1813</v>
      </c>
      <c r="I267" s="405">
        <v>9392.4599999999991</v>
      </c>
      <c r="J267" s="404" t="s">
        <v>155</v>
      </c>
      <c r="K267" s="414" t="s">
        <v>972</v>
      </c>
    </row>
    <row r="268" spans="1:11" s="304" customFormat="1" ht="80.099999999999994" customHeight="1">
      <c r="A268" s="427">
        <v>11</v>
      </c>
      <c r="B268" s="429" t="s">
        <v>1942</v>
      </c>
      <c r="C268" s="479">
        <v>119112.4</v>
      </c>
      <c r="D268" s="479">
        <v>119112.4</v>
      </c>
      <c r="E268" s="428" t="s">
        <v>25</v>
      </c>
      <c r="F268" s="429" t="s">
        <v>1814</v>
      </c>
      <c r="G268" s="405" t="s">
        <v>1816</v>
      </c>
      <c r="H268" s="429" t="s">
        <v>1814</v>
      </c>
      <c r="I268" s="405" t="s">
        <v>1816</v>
      </c>
      <c r="J268" s="509" t="s">
        <v>155</v>
      </c>
      <c r="K268" s="445" t="s">
        <v>973</v>
      </c>
    </row>
    <row r="269" spans="1:11" s="304" customFormat="1" ht="60.75">
      <c r="A269" s="427">
        <v>12</v>
      </c>
      <c r="B269" s="407" t="s">
        <v>720</v>
      </c>
      <c r="C269" s="477">
        <v>27978</v>
      </c>
      <c r="D269" s="477">
        <v>27978</v>
      </c>
      <c r="E269" s="428" t="s">
        <v>25</v>
      </c>
      <c r="F269" s="407" t="s">
        <v>1815</v>
      </c>
      <c r="G269" s="405">
        <v>27978</v>
      </c>
      <c r="H269" s="407" t="s">
        <v>1815</v>
      </c>
      <c r="I269" s="405">
        <v>27978</v>
      </c>
      <c r="J269" s="509" t="s">
        <v>155</v>
      </c>
      <c r="K269" s="404" t="s">
        <v>974</v>
      </c>
    </row>
    <row r="270" spans="1:11" s="304" customFormat="1" ht="40.5">
      <c r="A270" s="430">
        <v>13</v>
      </c>
      <c r="B270" s="418" t="s">
        <v>721</v>
      </c>
      <c r="C270" s="481">
        <v>56496</v>
      </c>
      <c r="D270" s="487">
        <v>56496</v>
      </c>
      <c r="E270" s="431" t="s">
        <v>25</v>
      </c>
      <c r="F270" s="411" t="s">
        <v>1819</v>
      </c>
      <c r="G270" s="405">
        <v>56496</v>
      </c>
      <c r="H270" s="513" t="s">
        <v>1820</v>
      </c>
      <c r="I270" s="437">
        <v>56496</v>
      </c>
      <c r="J270" s="418" t="s">
        <v>155</v>
      </c>
      <c r="K270" s="418" t="s">
        <v>873</v>
      </c>
    </row>
    <row r="271" spans="1:11" s="304" customFormat="1" ht="40.5">
      <c r="A271" s="432"/>
      <c r="B271" s="420"/>
      <c r="C271" s="482"/>
      <c r="D271" s="488"/>
      <c r="E271" s="433"/>
      <c r="F271" s="411" t="s">
        <v>1818</v>
      </c>
      <c r="G271" s="405">
        <v>64200</v>
      </c>
      <c r="H271" s="420"/>
      <c r="I271" s="514"/>
      <c r="J271" s="420"/>
      <c r="K271" s="420"/>
    </row>
    <row r="272" spans="1:11" s="304" customFormat="1" ht="58.15" customHeight="1">
      <c r="A272" s="434"/>
      <c r="B272" s="422"/>
      <c r="C272" s="483"/>
      <c r="D272" s="489"/>
      <c r="E272" s="435"/>
      <c r="F272" s="515" t="s">
        <v>1595</v>
      </c>
      <c r="G272" s="413">
        <v>64200</v>
      </c>
      <c r="H272" s="422"/>
      <c r="I272" s="516"/>
      <c r="J272" s="422"/>
      <c r="K272" s="422"/>
    </row>
    <row r="273" spans="1:11" s="304" customFormat="1" ht="81">
      <c r="A273" s="430">
        <v>14</v>
      </c>
      <c r="B273" s="458" t="s">
        <v>722</v>
      </c>
      <c r="C273" s="474">
        <v>27649000</v>
      </c>
      <c r="D273" s="474">
        <v>24201095.68</v>
      </c>
      <c r="E273" s="430" t="s">
        <v>76</v>
      </c>
      <c r="F273" s="411" t="s">
        <v>2258</v>
      </c>
      <c r="G273" s="413" t="s">
        <v>2257</v>
      </c>
      <c r="H273" s="418" t="s">
        <v>1822</v>
      </c>
      <c r="I273" s="419">
        <v>24000000</v>
      </c>
      <c r="J273" s="415" t="s">
        <v>723</v>
      </c>
      <c r="K273" s="415" t="s">
        <v>874</v>
      </c>
    </row>
    <row r="274" spans="1:11" s="304" customFormat="1" ht="60.75">
      <c r="A274" s="432"/>
      <c r="B274" s="460"/>
      <c r="C274" s="475"/>
      <c r="D274" s="475"/>
      <c r="E274" s="432"/>
      <c r="F274" s="411" t="s">
        <v>2259</v>
      </c>
      <c r="G274" s="517">
        <v>23900000</v>
      </c>
      <c r="H274" s="420"/>
      <c r="I274" s="518"/>
      <c r="J274" s="416"/>
      <c r="K274" s="416"/>
    </row>
    <row r="275" spans="1:11" s="304" customFormat="1" ht="60.75">
      <c r="A275" s="432"/>
      <c r="B275" s="460"/>
      <c r="C275" s="475"/>
      <c r="D275" s="475"/>
      <c r="E275" s="432"/>
      <c r="F275" s="411" t="s">
        <v>1821</v>
      </c>
      <c r="G275" s="413">
        <v>24000000</v>
      </c>
      <c r="H275" s="420"/>
      <c r="I275" s="518"/>
      <c r="J275" s="416"/>
      <c r="K275" s="416"/>
    </row>
    <row r="276" spans="1:11" s="304" customFormat="1" ht="40.5">
      <c r="A276" s="432"/>
      <c r="B276" s="460"/>
      <c r="C276" s="475"/>
      <c r="D276" s="475"/>
      <c r="E276" s="432"/>
      <c r="F276" s="411" t="s">
        <v>2261</v>
      </c>
      <c r="G276" s="413" t="s">
        <v>2260</v>
      </c>
      <c r="H276" s="420"/>
      <c r="I276" s="518"/>
      <c r="J276" s="416"/>
      <c r="K276" s="416"/>
    </row>
    <row r="277" spans="1:11" s="304" customFormat="1" ht="60.75">
      <c r="A277" s="434"/>
      <c r="B277" s="462"/>
      <c r="C277" s="476"/>
      <c r="D277" s="476"/>
      <c r="E277" s="434"/>
      <c r="F277" s="407" t="s">
        <v>2262</v>
      </c>
      <c r="G277" s="405">
        <v>26300000</v>
      </c>
      <c r="H277" s="422"/>
      <c r="I277" s="519"/>
      <c r="J277" s="417"/>
      <c r="K277" s="417"/>
    </row>
    <row r="278" spans="1:11" s="304" customFormat="1" ht="45" customHeight="1">
      <c r="A278" s="430">
        <v>15</v>
      </c>
      <c r="B278" s="418" t="s">
        <v>724</v>
      </c>
      <c r="C278" s="484">
        <v>13520</v>
      </c>
      <c r="D278" s="474">
        <v>13520</v>
      </c>
      <c r="E278" s="431" t="s">
        <v>25</v>
      </c>
      <c r="F278" s="411" t="s">
        <v>1582</v>
      </c>
      <c r="G278" s="405">
        <v>13520</v>
      </c>
      <c r="H278" s="513" t="s">
        <v>1825</v>
      </c>
      <c r="I278" s="437">
        <v>13520</v>
      </c>
      <c r="J278" s="418" t="s">
        <v>155</v>
      </c>
      <c r="K278" s="418" t="s">
        <v>875</v>
      </c>
    </row>
    <row r="279" spans="1:11" s="304" customFormat="1" ht="45" customHeight="1">
      <c r="A279" s="432"/>
      <c r="B279" s="420"/>
      <c r="C279" s="485"/>
      <c r="D279" s="475"/>
      <c r="E279" s="433"/>
      <c r="F279" s="450" t="s">
        <v>1824</v>
      </c>
      <c r="G279" s="405">
        <v>14600</v>
      </c>
      <c r="H279" s="420"/>
      <c r="I279" s="514"/>
      <c r="J279" s="420"/>
      <c r="K279" s="420"/>
    </row>
    <row r="280" spans="1:11" s="304" customFormat="1" ht="45" customHeight="1">
      <c r="A280" s="434"/>
      <c r="B280" s="422"/>
      <c r="C280" s="486"/>
      <c r="D280" s="476"/>
      <c r="E280" s="435"/>
      <c r="F280" s="515" t="s">
        <v>1823</v>
      </c>
      <c r="G280" s="413">
        <v>15400</v>
      </c>
      <c r="H280" s="422"/>
      <c r="I280" s="516"/>
      <c r="J280" s="422"/>
      <c r="K280" s="422"/>
    </row>
    <row r="281" spans="1:11" s="304" customFormat="1" ht="80.099999999999994" customHeight="1">
      <c r="A281" s="427">
        <v>16</v>
      </c>
      <c r="B281" s="407" t="s">
        <v>2418</v>
      </c>
      <c r="C281" s="479">
        <v>15200</v>
      </c>
      <c r="D281" s="479">
        <v>15200</v>
      </c>
      <c r="E281" s="428" t="s">
        <v>25</v>
      </c>
      <c r="F281" s="407" t="s">
        <v>1827</v>
      </c>
      <c r="G281" s="405">
        <v>15200</v>
      </c>
      <c r="H281" s="407" t="s">
        <v>1828</v>
      </c>
      <c r="I281" s="405">
        <v>15200</v>
      </c>
      <c r="J281" s="414" t="s">
        <v>360</v>
      </c>
      <c r="K281" s="404" t="s">
        <v>876</v>
      </c>
    </row>
    <row r="282" spans="1:11" s="304" customFormat="1" ht="80.099999999999994" customHeight="1">
      <c r="A282" s="427">
        <v>17</v>
      </c>
      <c r="B282" s="407" t="s">
        <v>725</v>
      </c>
      <c r="C282" s="477">
        <v>83353</v>
      </c>
      <c r="D282" s="477">
        <v>83353</v>
      </c>
      <c r="E282" s="428" t="s">
        <v>25</v>
      </c>
      <c r="F282" s="407" t="s">
        <v>1826</v>
      </c>
      <c r="G282" s="405">
        <v>83353</v>
      </c>
      <c r="H282" s="407" t="s">
        <v>1829</v>
      </c>
      <c r="I282" s="405">
        <v>83353</v>
      </c>
      <c r="J282" s="414" t="s">
        <v>155</v>
      </c>
      <c r="K282" s="404" t="s">
        <v>877</v>
      </c>
    </row>
    <row r="283" spans="1:11" s="304" customFormat="1" ht="45" customHeight="1">
      <c r="A283" s="430">
        <v>18</v>
      </c>
      <c r="B283" s="418" t="s">
        <v>726</v>
      </c>
      <c r="C283" s="481">
        <v>23920</v>
      </c>
      <c r="D283" s="487">
        <v>23920</v>
      </c>
      <c r="E283" s="431" t="s">
        <v>25</v>
      </c>
      <c r="F283" s="411" t="s">
        <v>1832</v>
      </c>
      <c r="G283" s="405">
        <v>23920</v>
      </c>
      <c r="H283" s="418" t="s">
        <v>1836</v>
      </c>
      <c r="I283" s="419">
        <v>23920</v>
      </c>
      <c r="J283" s="513" t="s">
        <v>155</v>
      </c>
      <c r="K283" s="418" t="s">
        <v>878</v>
      </c>
    </row>
    <row r="284" spans="1:11" s="304" customFormat="1" ht="45" customHeight="1">
      <c r="A284" s="432"/>
      <c r="B284" s="420"/>
      <c r="C284" s="482"/>
      <c r="D284" s="488"/>
      <c r="E284" s="433"/>
      <c r="F284" s="411" t="s">
        <v>1831</v>
      </c>
      <c r="G284" s="405">
        <v>25500</v>
      </c>
      <c r="H284" s="420"/>
      <c r="I284" s="518"/>
      <c r="J284" s="420"/>
      <c r="K284" s="420"/>
    </row>
    <row r="285" spans="1:11" s="304" customFormat="1" ht="45" customHeight="1">
      <c r="A285" s="434"/>
      <c r="B285" s="422"/>
      <c r="C285" s="483"/>
      <c r="D285" s="489"/>
      <c r="E285" s="435"/>
      <c r="F285" s="411" t="s">
        <v>1830</v>
      </c>
      <c r="G285" s="405">
        <v>26393.33</v>
      </c>
      <c r="H285" s="422"/>
      <c r="I285" s="519"/>
      <c r="J285" s="422"/>
      <c r="K285" s="422"/>
    </row>
    <row r="286" spans="1:11" s="304" customFormat="1" ht="45" customHeight="1">
      <c r="A286" s="430">
        <v>19</v>
      </c>
      <c r="B286" s="418" t="s">
        <v>727</v>
      </c>
      <c r="C286" s="487">
        <v>290000</v>
      </c>
      <c r="D286" s="487">
        <v>290000</v>
      </c>
      <c r="E286" s="431" t="s">
        <v>25</v>
      </c>
      <c r="F286" s="411" t="s">
        <v>1835</v>
      </c>
      <c r="G286" s="405">
        <v>290000</v>
      </c>
      <c r="H286" s="418" t="s">
        <v>1696</v>
      </c>
      <c r="I286" s="419">
        <v>290000</v>
      </c>
      <c r="J286" s="513" t="s">
        <v>155</v>
      </c>
      <c r="K286" s="418" t="s">
        <v>879</v>
      </c>
    </row>
    <row r="287" spans="1:11" s="304" customFormat="1" ht="45" customHeight="1">
      <c r="A287" s="432"/>
      <c r="B287" s="420"/>
      <c r="C287" s="488"/>
      <c r="D287" s="488"/>
      <c r="E287" s="433"/>
      <c r="F287" s="515" t="s">
        <v>1834</v>
      </c>
      <c r="G287" s="405">
        <v>322000</v>
      </c>
      <c r="H287" s="420"/>
      <c r="I287" s="518"/>
      <c r="J287" s="420"/>
      <c r="K287" s="420"/>
    </row>
    <row r="288" spans="1:11" s="304" customFormat="1" ht="45" customHeight="1">
      <c r="A288" s="434"/>
      <c r="B288" s="422"/>
      <c r="C288" s="489"/>
      <c r="D288" s="489"/>
      <c r="E288" s="435"/>
      <c r="F288" s="515" t="s">
        <v>1833</v>
      </c>
      <c r="G288" s="405">
        <v>353600</v>
      </c>
      <c r="H288" s="422"/>
      <c r="I288" s="519"/>
      <c r="J288" s="422"/>
      <c r="K288" s="422"/>
    </row>
    <row r="289" spans="1:14" s="304" customFormat="1" ht="80.099999999999994" customHeight="1">
      <c r="A289" s="427">
        <v>20</v>
      </c>
      <c r="B289" s="407" t="s">
        <v>728</v>
      </c>
      <c r="C289" s="479">
        <v>10752.62</v>
      </c>
      <c r="D289" s="479">
        <v>10752.62</v>
      </c>
      <c r="E289" s="428" t="s">
        <v>25</v>
      </c>
      <c r="F289" s="407" t="s">
        <v>1066</v>
      </c>
      <c r="G289" s="405">
        <v>10752.62</v>
      </c>
      <c r="H289" s="407" t="s">
        <v>1066</v>
      </c>
      <c r="I289" s="405">
        <v>10752.62</v>
      </c>
      <c r="J289" s="414" t="s">
        <v>155</v>
      </c>
      <c r="K289" s="404" t="s">
        <v>880</v>
      </c>
    </row>
    <row r="290" spans="1:14" s="304" customFormat="1" ht="80.099999999999994" customHeight="1">
      <c r="A290" s="427">
        <v>21</v>
      </c>
      <c r="B290" s="407" t="s">
        <v>729</v>
      </c>
      <c r="C290" s="477">
        <v>61822</v>
      </c>
      <c r="D290" s="477">
        <v>61822</v>
      </c>
      <c r="E290" s="428" t="s">
        <v>25</v>
      </c>
      <c r="F290" s="407" t="s">
        <v>1837</v>
      </c>
      <c r="G290" s="405">
        <v>61822</v>
      </c>
      <c r="H290" s="407" t="s">
        <v>1837</v>
      </c>
      <c r="I290" s="405">
        <v>61822</v>
      </c>
      <c r="J290" s="414" t="s">
        <v>155</v>
      </c>
      <c r="K290" s="404" t="s">
        <v>881</v>
      </c>
    </row>
    <row r="291" spans="1:14" s="304" customFormat="1" ht="80.099999999999994" customHeight="1">
      <c r="A291" s="427">
        <v>22</v>
      </c>
      <c r="B291" s="407" t="s">
        <v>730</v>
      </c>
      <c r="C291" s="477">
        <v>38628</v>
      </c>
      <c r="D291" s="477">
        <v>38628</v>
      </c>
      <c r="E291" s="428" t="s">
        <v>25</v>
      </c>
      <c r="F291" s="505" t="s">
        <v>1838</v>
      </c>
      <c r="G291" s="405">
        <v>38628</v>
      </c>
      <c r="H291" s="505" t="s">
        <v>1838</v>
      </c>
      <c r="I291" s="405">
        <v>38628</v>
      </c>
      <c r="J291" s="451" t="s">
        <v>155</v>
      </c>
      <c r="K291" s="404" t="s">
        <v>882</v>
      </c>
    </row>
    <row r="292" spans="1:14" s="305" customFormat="1" ht="80.099999999999994" customHeight="1">
      <c r="A292" s="427">
        <v>23</v>
      </c>
      <c r="B292" s="407" t="s">
        <v>1943</v>
      </c>
      <c r="C292" s="479">
        <v>13600</v>
      </c>
      <c r="D292" s="479">
        <v>13600</v>
      </c>
      <c r="E292" s="428" t="s">
        <v>25</v>
      </c>
      <c r="F292" s="407" t="s">
        <v>1812</v>
      </c>
      <c r="G292" s="405">
        <v>13600</v>
      </c>
      <c r="H292" s="407" t="s">
        <v>1812</v>
      </c>
      <c r="I292" s="405">
        <v>13600</v>
      </c>
      <c r="J292" s="404" t="s">
        <v>155</v>
      </c>
      <c r="K292" s="404" t="s">
        <v>731</v>
      </c>
      <c r="L292" s="304"/>
      <c r="M292" s="304"/>
      <c r="N292" s="304"/>
    </row>
    <row r="293" spans="1:14" s="305" customFormat="1" ht="45" customHeight="1">
      <c r="A293" s="430">
        <v>24</v>
      </c>
      <c r="B293" s="418" t="s">
        <v>2268</v>
      </c>
      <c r="C293" s="487">
        <v>93120</v>
      </c>
      <c r="D293" s="487">
        <v>93120</v>
      </c>
      <c r="E293" s="431" t="s">
        <v>25</v>
      </c>
      <c r="F293" s="411" t="s">
        <v>1578</v>
      </c>
      <c r="G293" s="405">
        <v>93120</v>
      </c>
      <c r="H293" s="418" t="s">
        <v>1583</v>
      </c>
      <c r="I293" s="419">
        <v>93120</v>
      </c>
      <c r="J293" s="418" t="s">
        <v>155</v>
      </c>
      <c r="K293" s="418" t="s">
        <v>2361</v>
      </c>
      <c r="L293" s="304"/>
      <c r="M293" s="304"/>
      <c r="N293" s="304"/>
    </row>
    <row r="294" spans="1:14" s="305" customFormat="1" ht="45" customHeight="1">
      <c r="A294" s="432"/>
      <c r="B294" s="420"/>
      <c r="C294" s="488"/>
      <c r="D294" s="488"/>
      <c r="E294" s="433"/>
      <c r="F294" s="411" t="s">
        <v>1842</v>
      </c>
      <c r="G294" s="405">
        <v>152250</v>
      </c>
      <c r="H294" s="420"/>
      <c r="I294" s="518"/>
      <c r="J294" s="420"/>
      <c r="K294" s="420"/>
      <c r="L294" s="304"/>
      <c r="M294" s="304"/>
      <c r="N294" s="304"/>
    </row>
    <row r="295" spans="1:14" s="304" customFormat="1" ht="45" customHeight="1">
      <c r="A295" s="434"/>
      <c r="B295" s="422"/>
      <c r="C295" s="489"/>
      <c r="D295" s="489"/>
      <c r="E295" s="435"/>
      <c r="F295" s="515" t="s">
        <v>1839</v>
      </c>
      <c r="G295" s="405">
        <v>153400</v>
      </c>
      <c r="H295" s="422"/>
      <c r="I295" s="519"/>
      <c r="J295" s="422"/>
      <c r="K295" s="422"/>
    </row>
    <row r="296" spans="1:14" s="304" customFormat="1" ht="80.099999999999994" customHeight="1">
      <c r="A296" s="427">
        <v>25</v>
      </c>
      <c r="B296" s="407" t="s">
        <v>732</v>
      </c>
      <c r="C296" s="479">
        <v>30000</v>
      </c>
      <c r="D296" s="477">
        <v>30000</v>
      </c>
      <c r="E296" s="428" t="s">
        <v>25</v>
      </c>
      <c r="F296" s="515" t="s">
        <v>1136</v>
      </c>
      <c r="G296" s="405">
        <v>29425</v>
      </c>
      <c r="H296" s="407" t="s">
        <v>1136</v>
      </c>
      <c r="I296" s="405">
        <v>29425</v>
      </c>
      <c r="J296" s="404" t="s">
        <v>640</v>
      </c>
      <c r="K296" s="404" t="s">
        <v>883</v>
      </c>
    </row>
    <row r="297" spans="1:14" s="304" customFormat="1" ht="45" customHeight="1">
      <c r="A297" s="430">
        <v>26</v>
      </c>
      <c r="B297" s="418" t="s">
        <v>2269</v>
      </c>
      <c r="C297" s="474">
        <v>10837000</v>
      </c>
      <c r="D297" s="474">
        <v>10621000</v>
      </c>
      <c r="E297" s="430" t="s">
        <v>76</v>
      </c>
      <c r="F297" s="515" t="s">
        <v>1843</v>
      </c>
      <c r="G297" s="405">
        <v>10000000</v>
      </c>
      <c r="H297" s="418" t="s">
        <v>1846</v>
      </c>
      <c r="I297" s="419">
        <v>9984990</v>
      </c>
      <c r="J297" s="418" t="s">
        <v>155</v>
      </c>
      <c r="K297" s="415" t="s">
        <v>884</v>
      </c>
    </row>
    <row r="298" spans="1:14" s="304" customFormat="1" ht="45" customHeight="1">
      <c r="A298" s="432"/>
      <c r="B298" s="420"/>
      <c r="C298" s="475"/>
      <c r="D298" s="475"/>
      <c r="E298" s="432"/>
      <c r="F298" s="411" t="s">
        <v>1844</v>
      </c>
      <c r="G298" s="405">
        <v>9984990</v>
      </c>
      <c r="H298" s="420"/>
      <c r="I298" s="518"/>
      <c r="J298" s="420"/>
      <c r="K298" s="416"/>
    </row>
    <row r="299" spans="1:14" s="304" customFormat="1" ht="45" customHeight="1">
      <c r="A299" s="434"/>
      <c r="B299" s="422"/>
      <c r="C299" s="476"/>
      <c r="D299" s="476"/>
      <c r="E299" s="434"/>
      <c r="F299" s="450" t="s">
        <v>1845</v>
      </c>
      <c r="G299" s="405">
        <v>10350000</v>
      </c>
      <c r="H299" s="422"/>
      <c r="I299" s="519"/>
      <c r="J299" s="422"/>
      <c r="K299" s="417"/>
    </row>
    <row r="300" spans="1:14" s="304" customFormat="1" ht="80.099999999999994" customHeight="1">
      <c r="A300" s="427">
        <v>27</v>
      </c>
      <c r="B300" s="407" t="s">
        <v>733</v>
      </c>
      <c r="C300" s="477">
        <v>9980</v>
      </c>
      <c r="D300" s="477">
        <v>9980</v>
      </c>
      <c r="E300" s="428" t="s">
        <v>25</v>
      </c>
      <c r="F300" s="407" t="s">
        <v>1847</v>
      </c>
      <c r="G300" s="405">
        <v>9980</v>
      </c>
      <c r="H300" s="407" t="s">
        <v>1847</v>
      </c>
      <c r="I300" s="405">
        <v>9980</v>
      </c>
      <c r="J300" s="404" t="s">
        <v>155</v>
      </c>
      <c r="K300" s="404" t="s">
        <v>885</v>
      </c>
    </row>
    <row r="301" spans="1:14" s="304" customFormat="1" ht="80.099999999999994" customHeight="1">
      <c r="A301" s="427">
        <v>28</v>
      </c>
      <c r="B301" s="407" t="s">
        <v>2270</v>
      </c>
      <c r="C301" s="479">
        <v>488294.5</v>
      </c>
      <c r="D301" s="479">
        <v>488294.5</v>
      </c>
      <c r="E301" s="428" t="s">
        <v>25</v>
      </c>
      <c r="F301" s="407" t="s">
        <v>1604</v>
      </c>
      <c r="G301" s="405">
        <v>488294.5</v>
      </c>
      <c r="H301" s="407" t="s">
        <v>1604</v>
      </c>
      <c r="I301" s="405">
        <v>488294.5</v>
      </c>
      <c r="J301" s="404" t="s">
        <v>734</v>
      </c>
      <c r="K301" s="490" t="s">
        <v>975</v>
      </c>
    </row>
    <row r="302" spans="1:14" s="304" customFormat="1" ht="45" customHeight="1">
      <c r="A302" s="430">
        <v>29</v>
      </c>
      <c r="B302" s="418" t="s">
        <v>2271</v>
      </c>
      <c r="C302" s="474">
        <v>12500</v>
      </c>
      <c r="D302" s="474">
        <v>12500</v>
      </c>
      <c r="E302" s="431" t="s">
        <v>25</v>
      </c>
      <c r="F302" s="411" t="s">
        <v>1849</v>
      </c>
      <c r="G302" s="405">
        <v>12500</v>
      </c>
      <c r="H302" s="418" t="s">
        <v>1851</v>
      </c>
      <c r="I302" s="419">
        <v>12500</v>
      </c>
      <c r="J302" s="418" t="s">
        <v>155</v>
      </c>
      <c r="K302" s="418" t="s">
        <v>886</v>
      </c>
    </row>
    <row r="303" spans="1:14" s="304" customFormat="1" ht="45" customHeight="1">
      <c r="A303" s="432"/>
      <c r="B303" s="420"/>
      <c r="C303" s="475"/>
      <c r="D303" s="475"/>
      <c r="E303" s="433"/>
      <c r="F303" s="411" t="s">
        <v>1850</v>
      </c>
      <c r="G303" s="405">
        <v>13250</v>
      </c>
      <c r="H303" s="420"/>
      <c r="I303" s="518"/>
      <c r="J303" s="420"/>
      <c r="K303" s="420"/>
    </row>
    <row r="304" spans="1:14" s="304" customFormat="1" ht="45" customHeight="1">
      <c r="A304" s="434"/>
      <c r="B304" s="422"/>
      <c r="C304" s="476"/>
      <c r="D304" s="476"/>
      <c r="E304" s="435"/>
      <c r="F304" s="411" t="s">
        <v>1848</v>
      </c>
      <c r="G304" s="405">
        <v>13500</v>
      </c>
      <c r="H304" s="422"/>
      <c r="I304" s="519"/>
      <c r="J304" s="422"/>
      <c r="K304" s="422"/>
    </row>
    <row r="305" spans="1:11" s="304" customFormat="1" ht="45" customHeight="1">
      <c r="A305" s="430">
        <v>30</v>
      </c>
      <c r="B305" s="458" t="s">
        <v>2272</v>
      </c>
      <c r="C305" s="474">
        <v>7820</v>
      </c>
      <c r="D305" s="484">
        <v>7820</v>
      </c>
      <c r="E305" s="431" t="s">
        <v>25</v>
      </c>
      <c r="F305" s="411" t="s">
        <v>1582</v>
      </c>
      <c r="G305" s="405">
        <v>7820</v>
      </c>
      <c r="H305" s="418" t="s">
        <v>1579</v>
      </c>
      <c r="I305" s="520">
        <v>7820</v>
      </c>
      <c r="J305" s="418" t="s">
        <v>155</v>
      </c>
      <c r="K305" s="418" t="s">
        <v>887</v>
      </c>
    </row>
    <row r="306" spans="1:11" s="304" customFormat="1" ht="45" customHeight="1">
      <c r="A306" s="432"/>
      <c r="B306" s="460"/>
      <c r="C306" s="475"/>
      <c r="D306" s="485"/>
      <c r="E306" s="433"/>
      <c r="F306" s="411" t="s">
        <v>1853</v>
      </c>
      <c r="G306" s="405">
        <v>9750</v>
      </c>
      <c r="H306" s="420"/>
      <c r="I306" s="521"/>
      <c r="J306" s="420"/>
      <c r="K306" s="420"/>
    </row>
    <row r="307" spans="1:11" s="304" customFormat="1" ht="45" customHeight="1">
      <c r="A307" s="434"/>
      <c r="B307" s="462"/>
      <c r="C307" s="476"/>
      <c r="D307" s="486"/>
      <c r="E307" s="435"/>
      <c r="F307" s="515" t="s">
        <v>1852</v>
      </c>
      <c r="G307" s="522">
        <v>11150</v>
      </c>
      <c r="H307" s="422"/>
      <c r="I307" s="523"/>
      <c r="J307" s="422"/>
      <c r="K307" s="422"/>
    </row>
    <row r="308" spans="1:11" s="304" customFormat="1" ht="80.099999999999994" customHeight="1">
      <c r="A308" s="427">
        <v>31</v>
      </c>
      <c r="B308" s="407" t="s">
        <v>735</v>
      </c>
      <c r="C308" s="477">
        <v>214900</v>
      </c>
      <c r="D308" s="477">
        <v>214900</v>
      </c>
      <c r="E308" s="428" t="s">
        <v>25</v>
      </c>
      <c r="F308" s="407" t="s">
        <v>1854</v>
      </c>
      <c r="G308" s="405">
        <v>214900</v>
      </c>
      <c r="H308" s="407" t="s">
        <v>1854</v>
      </c>
      <c r="I308" s="405">
        <v>214900</v>
      </c>
      <c r="J308" s="404" t="s">
        <v>155</v>
      </c>
      <c r="K308" s="404" t="s">
        <v>888</v>
      </c>
    </row>
    <row r="309" spans="1:11" s="304" customFormat="1" ht="80.099999999999994" customHeight="1">
      <c r="A309" s="427">
        <v>32</v>
      </c>
      <c r="B309" s="407" t="s">
        <v>2273</v>
      </c>
      <c r="C309" s="479">
        <v>30148.32</v>
      </c>
      <c r="D309" s="479">
        <v>6629.72</v>
      </c>
      <c r="E309" s="428" t="s">
        <v>25</v>
      </c>
      <c r="F309" s="407" t="s">
        <v>1172</v>
      </c>
      <c r="G309" s="405">
        <v>30148.32</v>
      </c>
      <c r="H309" s="407" t="s">
        <v>1172</v>
      </c>
      <c r="I309" s="405">
        <v>30148.32</v>
      </c>
      <c r="J309" s="404" t="s">
        <v>360</v>
      </c>
      <c r="K309" s="404" t="s">
        <v>889</v>
      </c>
    </row>
    <row r="310" spans="1:11" s="304" customFormat="1" ht="50.1" customHeight="1">
      <c r="A310" s="430">
        <v>33</v>
      </c>
      <c r="B310" s="418" t="s">
        <v>736</v>
      </c>
      <c r="C310" s="481">
        <v>8025</v>
      </c>
      <c r="D310" s="481">
        <v>8025</v>
      </c>
      <c r="E310" s="431" t="s">
        <v>25</v>
      </c>
      <c r="F310" s="411" t="s">
        <v>1857</v>
      </c>
      <c r="G310" s="405">
        <v>8025</v>
      </c>
      <c r="H310" s="418" t="s">
        <v>1858</v>
      </c>
      <c r="I310" s="419">
        <v>8025</v>
      </c>
      <c r="J310" s="418" t="s">
        <v>155</v>
      </c>
      <c r="K310" s="418" t="s">
        <v>890</v>
      </c>
    </row>
    <row r="311" spans="1:11" s="304" customFormat="1" ht="50.1" customHeight="1">
      <c r="A311" s="432"/>
      <c r="B311" s="420"/>
      <c r="C311" s="482"/>
      <c r="D311" s="482"/>
      <c r="E311" s="433"/>
      <c r="F311" s="411" t="s">
        <v>1856</v>
      </c>
      <c r="G311" s="405">
        <v>10700</v>
      </c>
      <c r="H311" s="420"/>
      <c r="I311" s="518"/>
      <c r="J311" s="420"/>
      <c r="K311" s="420"/>
    </row>
    <row r="312" spans="1:11" s="304" customFormat="1" ht="50.1" customHeight="1">
      <c r="A312" s="434"/>
      <c r="B312" s="422"/>
      <c r="C312" s="483"/>
      <c r="D312" s="483"/>
      <c r="E312" s="435"/>
      <c r="F312" s="515" t="s">
        <v>1855</v>
      </c>
      <c r="G312" s="405">
        <v>11770</v>
      </c>
      <c r="H312" s="422"/>
      <c r="I312" s="519"/>
      <c r="J312" s="422"/>
      <c r="K312" s="422"/>
    </row>
    <row r="313" spans="1:11" s="304" customFormat="1" ht="50.1" customHeight="1">
      <c r="A313" s="430">
        <v>34</v>
      </c>
      <c r="B313" s="418" t="s">
        <v>737</v>
      </c>
      <c r="C313" s="481">
        <v>38200</v>
      </c>
      <c r="D313" s="481">
        <v>38200</v>
      </c>
      <c r="E313" s="431" t="s">
        <v>25</v>
      </c>
      <c r="F313" s="411" t="s">
        <v>1859</v>
      </c>
      <c r="G313" s="405">
        <v>38200</v>
      </c>
      <c r="H313" s="418" t="s">
        <v>1862</v>
      </c>
      <c r="I313" s="419">
        <v>38200</v>
      </c>
      <c r="J313" s="418" t="s">
        <v>155</v>
      </c>
      <c r="K313" s="418" t="s">
        <v>891</v>
      </c>
    </row>
    <row r="314" spans="1:11" s="304" customFormat="1" ht="50.1" customHeight="1">
      <c r="A314" s="432"/>
      <c r="B314" s="420"/>
      <c r="C314" s="482"/>
      <c r="D314" s="482"/>
      <c r="E314" s="433"/>
      <c r="F314" s="515" t="s">
        <v>1860</v>
      </c>
      <c r="G314" s="405">
        <v>42180</v>
      </c>
      <c r="H314" s="420"/>
      <c r="I314" s="518"/>
      <c r="J314" s="420"/>
      <c r="K314" s="420"/>
    </row>
    <row r="315" spans="1:11" s="304" customFormat="1" ht="50.1" customHeight="1">
      <c r="A315" s="434"/>
      <c r="B315" s="422"/>
      <c r="C315" s="483"/>
      <c r="D315" s="483"/>
      <c r="E315" s="435"/>
      <c r="F315" s="515" t="s">
        <v>1861</v>
      </c>
      <c r="G315" s="405">
        <v>41850</v>
      </c>
      <c r="H315" s="422"/>
      <c r="I315" s="519"/>
      <c r="J315" s="422"/>
      <c r="K315" s="422"/>
    </row>
    <row r="316" spans="1:11" s="304" customFormat="1" ht="50.1" customHeight="1">
      <c r="A316" s="430">
        <v>35</v>
      </c>
      <c r="B316" s="418" t="s">
        <v>738</v>
      </c>
      <c r="C316" s="481">
        <v>13696</v>
      </c>
      <c r="D316" s="481">
        <v>13696</v>
      </c>
      <c r="E316" s="431" t="s">
        <v>25</v>
      </c>
      <c r="F316" s="411" t="s">
        <v>1865</v>
      </c>
      <c r="G316" s="405">
        <v>13696</v>
      </c>
      <c r="H316" s="418" t="s">
        <v>1866</v>
      </c>
      <c r="I316" s="419">
        <v>13696</v>
      </c>
      <c r="J316" s="418" t="s">
        <v>155</v>
      </c>
      <c r="K316" s="418" t="s">
        <v>893</v>
      </c>
    </row>
    <row r="317" spans="1:11" s="304" customFormat="1" ht="50.1" customHeight="1">
      <c r="A317" s="432"/>
      <c r="B317" s="420"/>
      <c r="C317" s="482"/>
      <c r="D317" s="482"/>
      <c r="E317" s="433"/>
      <c r="F317" s="515" t="s">
        <v>1863</v>
      </c>
      <c r="G317" s="405">
        <v>14980</v>
      </c>
      <c r="H317" s="420"/>
      <c r="I317" s="518"/>
      <c r="J317" s="420"/>
      <c r="K317" s="420"/>
    </row>
    <row r="318" spans="1:11" s="304" customFormat="1" ht="50.1" customHeight="1">
      <c r="A318" s="434"/>
      <c r="B318" s="422"/>
      <c r="C318" s="483"/>
      <c r="D318" s="483"/>
      <c r="E318" s="435"/>
      <c r="F318" s="515" t="s">
        <v>1864</v>
      </c>
      <c r="G318" s="405">
        <v>17120</v>
      </c>
      <c r="H318" s="422"/>
      <c r="I318" s="519"/>
      <c r="J318" s="422"/>
      <c r="K318" s="422"/>
    </row>
    <row r="319" spans="1:11" s="304" customFormat="1" ht="45" customHeight="1">
      <c r="A319" s="430">
        <v>36</v>
      </c>
      <c r="B319" s="418" t="s">
        <v>2275</v>
      </c>
      <c r="C319" s="481">
        <v>13086.1</v>
      </c>
      <c r="D319" s="481">
        <v>13086.1</v>
      </c>
      <c r="E319" s="431" t="s">
        <v>25</v>
      </c>
      <c r="F319" s="411" t="s">
        <v>1867</v>
      </c>
      <c r="G319" s="405">
        <v>13086.1</v>
      </c>
      <c r="H319" s="418" t="s">
        <v>1868</v>
      </c>
      <c r="I319" s="419">
        <v>13086.1</v>
      </c>
      <c r="J319" s="418" t="s">
        <v>155</v>
      </c>
      <c r="K319" s="418" t="s">
        <v>892</v>
      </c>
    </row>
    <row r="320" spans="1:11" s="304" customFormat="1" ht="45" customHeight="1">
      <c r="A320" s="432"/>
      <c r="B320" s="420"/>
      <c r="C320" s="482"/>
      <c r="D320" s="482"/>
      <c r="E320" s="433"/>
      <c r="F320" s="515" t="s">
        <v>1863</v>
      </c>
      <c r="G320" s="405">
        <v>14214.95</v>
      </c>
      <c r="H320" s="420"/>
      <c r="I320" s="518"/>
      <c r="J320" s="420"/>
      <c r="K320" s="420"/>
    </row>
    <row r="321" spans="1:14" s="304" customFormat="1" ht="45" customHeight="1">
      <c r="A321" s="434"/>
      <c r="B321" s="422"/>
      <c r="C321" s="483"/>
      <c r="D321" s="483"/>
      <c r="E321" s="435"/>
      <c r="F321" s="515" t="s">
        <v>1864</v>
      </c>
      <c r="G321" s="405">
        <v>14637.6</v>
      </c>
      <c r="H321" s="422"/>
      <c r="I321" s="519"/>
      <c r="J321" s="422"/>
      <c r="K321" s="422"/>
    </row>
    <row r="322" spans="1:14" s="304" customFormat="1" ht="45" customHeight="1">
      <c r="A322" s="430">
        <v>37</v>
      </c>
      <c r="B322" s="418" t="s">
        <v>2274</v>
      </c>
      <c r="C322" s="484">
        <v>8400</v>
      </c>
      <c r="D322" s="484">
        <v>8400</v>
      </c>
      <c r="E322" s="431" t="s">
        <v>25</v>
      </c>
      <c r="F322" s="411" t="s">
        <v>1870</v>
      </c>
      <c r="G322" s="405">
        <v>8400</v>
      </c>
      <c r="H322" s="513" t="s">
        <v>1871</v>
      </c>
      <c r="I322" s="437">
        <v>8400</v>
      </c>
      <c r="J322" s="418" t="s">
        <v>155</v>
      </c>
      <c r="K322" s="418" t="s">
        <v>894</v>
      </c>
    </row>
    <row r="323" spans="1:14" s="304" customFormat="1" ht="45" customHeight="1">
      <c r="A323" s="432"/>
      <c r="B323" s="420"/>
      <c r="C323" s="485"/>
      <c r="D323" s="485"/>
      <c r="E323" s="433"/>
      <c r="F323" s="411" t="s">
        <v>1841</v>
      </c>
      <c r="G323" s="405">
        <v>9540</v>
      </c>
      <c r="H323" s="420"/>
      <c r="I323" s="514"/>
      <c r="J323" s="420"/>
      <c r="K323" s="420"/>
    </row>
    <row r="324" spans="1:14" s="304" customFormat="1" ht="45" customHeight="1">
      <c r="A324" s="434"/>
      <c r="B324" s="422"/>
      <c r="C324" s="486"/>
      <c r="D324" s="486"/>
      <c r="E324" s="435"/>
      <c r="F324" s="515" t="s">
        <v>1869</v>
      </c>
      <c r="G324" s="413">
        <v>10300</v>
      </c>
      <c r="H324" s="422"/>
      <c r="I324" s="516"/>
      <c r="J324" s="422"/>
      <c r="K324" s="422"/>
    </row>
    <row r="325" spans="1:14" s="304" customFormat="1" ht="45" customHeight="1">
      <c r="A325" s="430">
        <v>38</v>
      </c>
      <c r="B325" s="418" t="s">
        <v>739</v>
      </c>
      <c r="C325" s="481">
        <v>6119116</v>
      </c>
      <c r="D325" s="481">
        <v>6119116</v>
      </c>
      <c r="E325" s="430" t="s">
        <v>76</v>
      </c>
      <c r="F325" s="515" t="s">
        <v>1872</v>
      </c>
      <c r="G325" s="413">
        <v>5490000</v>
      </c>
      <c r="H325" s="513" t="s">
        <v>1873</v>
      </c>
      <c r="I325" s="419">
        <v>5490000</v>
      </c>
      <c r="J325" s="418" t="s">
        <v>155</v>
      </c>
      <c r="K325" s="418" t="s">
        <v>896</v>
      </c>
    </row>
    <row r="326" spans="1:14" s="304" customFormat="1" ht="45" customHeight="1">
      <c r="A326" s="434"/>
      <c r="B326" s="422"/>
      <c r="C326" s="483"/>
      <c r="D326" s="483"/>
      <c r="E326" s="434"/>
      <c r="F326" s="407" t="s">
        <v>2276</v>
      </c>
      <c r="G326" s="405">
        <v>6100070</v>
      </c>
      <c r="H326" s="524"/>
      <c r="I326" s="519"/>
      <c r="J326" s="422"/>
      <c r="K326" s="422"/>
    </row>
    <row r="327" spans="1:14" s="304" customFormat="1" ht="45" customHeight="1">
      <c r="A327" s="430">
        <v>39</v>
      </c>
      <c r="B327" s="418" t="s">
        <v>740</v>
      </c>
      <c r="C327" s="484">
        <v>6140000</v>
      </c>
      <c r="D327" s="484">
        <v>6140000</v>
      </c>
      <c r="E327" s="430" t="s">
        <v>76</v>
      </c>
      <c r="F327" s="450" t="s">
        <v>1875</v>
      </c>
      <c r="G327" s="405">
        <v>5993498</v>
      </c>
      <c r="H327" s="418" t="s">
        <v>1874</v>
      </c>
      <c r="I327" s="419">
        <v>5993498</v>
      </c>
      <c r="J327" s="418" t="s">
        <v>723</v>
      </c>
      <c r="K327" s="418" t="s">
        <v>895</v>
      </c>
    </row>
    <row r="328" spans="1:14" s="304" customFormat="1" ht="45" customHeight="1">
      <c r="A328" s="434"/>
      <c r="B328" s="422"/>
      <c r="C328" s="486"/>
      <c r="D328" s="486"/>
      <c r="E328" s="434"/>
      <c r="F328" s="407" t="s">
        <v>2263</v>
      </c>
      <c r="G328" s="405">
        <v>6109750.5</v>
      </c>
      <c r="H328" s="422"/>
      <c r="I328" s="519"/>
      <c r="J328" s="422"/>
      <c r="K328" s="422"/>
    </row>
    <row r="329" spans="1:14" s="304" customFormat="1" ht="45" customHeight="1">
      <c r="A329" s="430">
        <v>40</v>
      </c>
      <c r="B329" s="418" t="s">
        <v>741</v>
      </c>
      <c r="C329" s="481">
        <v>4770702</v>
      </c>
      <c r="D329" s="481">
        <v>4615231</v>
      </c>
      <c r="E329" s="430" t="s">
        <v>76</v>
      </c>
      <c r="F329" s="407" t="s">
        <v>2264</v>
      </c>
      <c r="G329" s="405">
        <v>4464735.5</v>
      </c>
      <c r="H329" s="418" t="s">
        <v>1877</v>
      </c>
      <c r="I329" s="419">
        <v>4615231</v>
      </c>
      <c r="J329" s="418" t="s">
        <v>723</v>
      </c>
      <c r="K329" s="418" t="s">
        <v>897</v>
      </c>
    </row>
    <row r="330" spans="1:14" s="304" customFormat="1" ht="54" customHeight="1">
      <c r="A330" s="432"/>
      <c r="B330" s="420"/>
      <c r="C330" s="482"/>
      <c r="D330" s="482"/>
      <c r="E330" s="432"/>
      <c r="F330" s="407" t="s">
        <v>1876</v>
      </c>
      <c r="G330" s="405">
        <v>4615231</v>
      </c>
      <c r="H330" s="420"/>
      <c r="I330" s="518"/>
      <c r="J330" s="420"/>
      <c r="K330" s="420"/>
    </row>
    <row r="331" spans="1:14" s="304" customFormat="1" ht="54" customHeight="1">
      <c r="A331" s="434"/>
      <c r="B331" s="422"/>
      <c r="C331" s="483"/>
      <c r="D331" s="483"/>
      <c r="E331" s="434"/>
      <c r="F331" s="407" t="s">
        <v>2265</v>
      </c>
      <c r="G331" s="405">
        <v>4732883</v>
      </c>
      <c r="H331" s="422"/>
      <c r="I331" s="519"/>
      <c r="J331" s="422"/>
      <c r="K331" s="422"/>
    </row>
    <row r="332" spans="1:14" s="304" customFormat="1" ht="50.1" customHeight="1">
      <c r="A332" s="430">
        <v>41</v>
      </c>
      <c r="B332" s="418" t="s">
        <v>742</v>
      </c>
      <c r="C332" s="481">
        <v>4477522</v>
      </c>
      <c r="D332" s="481">
        <v>4477522</v>
      </c>
      <c r="E332" s="430" t="s">
        <v>76</v>
      </c>
      <c r="F332" s="450" t="s">
        <v>1880</v>
      </c>
      <c r="G332" s="405">
        <v>4000000</v>
      </c>
      <c r="H332" s="418" t="s">
        <v>1878</v>
      </c>
      <c r="I332" s="419">
        <v>4000000</v>
      </c>
      <c r="J332" s="418" t="s">
        <v>155</v>
      </c>
      <c r="K332" s="418" t="s">
        <v>898</v>
      </c>
    </row>
    <row r="333" spans="1:14" s="304" customFormat="1" ht="50.1" customHeight="1">
      <c r="A333" s="434"/>
      <c r="B333" s="422"/>
      <c r="C333" s="483"/>
      <c r="D333" s="483"/>
      <c r="E333" s="434"/>
      <c r="F333" s="407" t="s">
        <v>1879</v>
      </c>
      <c r="G333" s="405">
        <v>4450000</v>
      </c>
      <c r="H333" s="422"/>
      <c r="I333" s="519"/>
      <c r="J333" s="422"/>
      <c r="K333" s="422"/>
    </row>
    <row r="334" spans="1:14" s="304" customFormat="1" ht="99.95" customHeight="1">
      <c r="A334" s="427">
        <v>42</v>
      </c>
      <c r="B334" s="429" t="s">
        <v>743</v>
      </c>
      <c r="C334" s="477">
        <v>30000</v>
      </c>
      <c r="D334" s="477">
        <v>30000</v>
      </c>
      <c r="E334" s="428" t="s">
        <v>25</v>
      </c>
      <c r="F334" s="515" t="s">
        <v>1881</v>
      </c>
      <c r="G334" s="405">
        <v>30000</v>
      </c>
      <c r="H334" s="407" t="s">
        <v>1881</v>
      </c>
      <c r="I334" s="405">
        <v>30000</v>
      </c>
      <c r="J334" s="404" t="s">
        <v>78</v>
      </c>
      <c r="K334" s="445" t="s">
        <v>899</v>
      </c>
    </row>
    <row r="335" spans="1:14" s="313" customFormat="1" ht="99.95" customHeight="1">
      <c r="A335" s="427">
        <v>43</v>
      </c>
      <c r="B335" s="407" t="s">
        <v>2359</v>
      </c>
      <c r="C335" s="477">
        <v>79500</v>
      </c>
      <c r="D335" s="477">
        <v>79500</v>
      </c>
      <c r="E335" s="428" t="s">
        <v>25</v>
      </c>
      <c r="F335" s="515" t="s">
        <v>1882</v>
      </c>
      <c r="G335" s="405">
        <v>79500</v>
      </c>
      <c r="H335" s="407" t="s">
        <v>1882</v>
      </c>
      <c r="I335" s="405">
        <v>79500</v>
      </c>
      <c r="J335" s="404" t="s">
        <v>78</v>
      </c>
      <c r="K335" s="445" t="s">
        <v>900</v>
      </c>
      <c r="L335" s="304"/>
      <c r="M335" s="304"/>
      <c r="N335" s="304"/>
    </row>
    <row r="336" spans="1:14" s="313" customFormat="1" ht="45" customHeight="1">
      <c r="A336" s="430">
        <v>44</v>
      </c>
      <c r="B336" s="458" t="s">
        <v>1944</v>
      </c>
      <c r="C336" s="484">
        <v>16040</v>
      </c>
      <c r="D336" s="484">
        <v>16040</v>
      </c>
      <c r="E336" s="431" t="s">
        <v>25</v>
      </c>
      <c r="F336" s="411" t="s">
        <v>1578</v>
      </c>
      <c r="G336" s="405">
        <v>16040</v>
      </c>
      <c r="H336" s="513" t="s">
        <v>1583</v>
      </c>
      <c r="I336" s="437">
        <v>16040</v>
      </c>
      <c r="J336" s="418" t="s">
        <v>155</v>
      </c>
      <c r="K336" s="418" t="s">
        <v>901</v>
      </c>
      <c r="L336" s="304"/>
      <c r="M336" s="304"/>
      <c r="N336" s="304"/>
    </row>
    <row r="337" spans="1:14" s="313" customFormat="1" ht="45" customHeight="1">
      <c r="A337" s="432"/>
      <c r="B337" s="460"/>
      <c r="C337" s="485"/>
      <c r="D337" s="485"/>
      <c r="E337" s="433"/>
      <c r="F337" s="411" t="s">
        <v>1884</v>
      </c>
      <c r="G337" s="405">
        <v>18480</v>
      </c>
      <c r="H337" s="420"/>
      <c r="I337" s="514"/>
      <c r="J337" s="420"/>
      <c r="K337" s="420"/>
      <c r="L337" s="304"/>
      <c r="M337" s="304"/>
      <c r="N337" s="304"/>
    </row>
    <row r="338" spans="1:14" s="313" customFormat="1" ht="45" customHeight="1">
      <c r="A338" s="434"/>
      <c r="B338" s="462"/>
      <c r="C338" s="486"/>
      <c r="D338" s="486"/>
      <c r="E338" s="435"/>
      <c r="F338" s="411" t="s">
        <v>1883</v>
      </c>
      <c r="G338" s="522">
        <v>21514.5</v>
      </c>
      <c r="H338" s="422"/>
      <c r="I338" s="516"/>
      <c r="J338" s="422"/>
      <c r="K338" s="422"/>
      <c r="L338" s="304"/>
      <c r="M338" s="304"/>
      <c r="N338" s="304"/>
    </row>
    <row r="339" spans="1:14" s="313" customFormat="1" ht="99.95" customHeight="1">
      <c r="A339" s="427">
        <v>45</v>
      </c>
      <c r="B339" s="407" t="s">
        <v>2277</v>
      </c>
      <c r="C339" s="479">
        <v>18000</v>
      </c>
      <c r="D339" s="479">
        <v>18000</v>
      </c>
      <c r="E339" s="428" t="s">
        <v>25</v>
      </c>
      <c r="F339" s="505" t="s">
        <v>1886</v>
      </c>
      <c r="G339" s="405">
        <v>18000</v>
      </c>
      <c r="H339" s="505" t="s">
        <v>1886</v>
      </c>
      <c r="I339" s="405">
        <v>18000</v>
      </c>
      <c r="J339" s="404" t="s">
        <v>155</v>
      </c>
      <c r="K339" s="404" t="s">
        <v>902</v>
      </c>
      <c r="L339" s="304"/>
      <c r="M339" s="304"/>
      <c r="N339" s="304"/>
    </row>
    <row r="340" spans="1:14" s="313" customFormat="1" ht="99.95" customHeight="1">
      <c r="A340" s="427">
        <v>46</v>
      </c>
      <c r="B340" s="407" t="s">
        <v>2278</v>
      </c>
      <c r="C340" s="477">
        <v>25168.09</v>
      </c>
      <c r="D340" s="477">
        <v>25168.09</v>
      </c>
      <c r="E340" s="428" t="s">
        <v>25</v>
      </c>
      <c r="F340" s="407" t="s">
        <v>1356</v>
      </c>
      <c r="G340" s="405">
        <v>25168.09</v>
      </c>
      <c r="H340" s="407" t="s">
        <v>1356</v>
      </c>
      <c r="I340" s="405">
        <v>25168.09</v>
      </c>
      <c r="J340" s="404" t="s">
        <v>155</v>
      </c>
      <c r="K340" s="404" t="s">
        <v>976</v>
      </c>
      <c r="L340" s="304"/>
      <c r="M340" s="304"/>
      <c r="N340" s="304"/>
    </row>
    <row r="341" spans="1:14" s="313" customFormat="1" ht="99.95" customHeight="1">
      <c r="A341" s="427">
        <v>47</v>
      </c>
      <c r="B341" s="407" t="s">
        <v>2279</v>
      </c>
      <c r="C341" s="479">
        <v>7447.2</v>
      </c>
      <c r="D341" s="479">
        <v>7447.2</v>
      </c>
      <c r="E341" s="428" t="s">
        <v>25</v>
      </c>
      <c r="F341" s="407" t="s">
        <v>1885</v>
      </c>
      <c r="G341" s="405">
        <v>7447.2</v>
      </c>
      <c r="H341" s="407" t="s">
        <v>1885</v>
      </c>
      <c r="I341" s="405">
        <v>7447.2</v>
      </c>
      <c r="J341" s="404" t="s">
        <v>155</v>
      </c>
      <c r="K341" s="404" t="s">
        <v>903</v>
      </c>
      <c r="L341" s="304"/>
      <c r="M341" s="304"/>
      <c r="N341" s="304"/>
    </row>
    <row r="342" spans="1:14" s="313" customFormat="1" ht="50.1" customHeight="1">
      <c r="A342" s="430">
        <v>48</v>
      </c>
      <c r="B342" s="418" t="s">
        <v>2280</v>
      </c>
      <c r="C342" s="481">
        <v>60455</v>
      </c>
      <c r="D342" s="481">
        <v>60455</v>
      </c>
      <c r="E342" s="431" t="s">
        <v>25</v>
      </c>
      <c r="F342" s="411" t="s">
        <v>1887</v>
      </c>
      <c r="G342" s="405">
        <v>66340</v>
      </c>
      <c r="H342" s="418" t="s">
        <v>1889</v>
      </c>
      <c r="I342" s="419">
        <v>66340</v>
      </c>
      <c r="J342" s="418" t="s">
        <v>155</v>
      </c>
      <c r="K342" s="418" t="s">
        <v>904</v>
      </c>
      <c r="L342" s="304"/>
      <c r="M342" s="304"/>
      <c r="N342" s="304"/>
    </row>
    <row r="343" spans="1:14" s="313" customFormat="1" ht="50.1" customHeight="1">
      <c r="A343" s="432"/>
      <c r="B343" s="420"/>
      <c r="C343" s="482"/>
      <c r="D343" s="482"/>
      <c r="E343" s="433"/>
      <c r="F343" s="515" t="s">
        <v>1888</v>
      </c>
      <c r="G343" s="405">
        <v>66340</v>
      </c>
      <c r="H343" s="420"/>
      <c r="I343" s="518"/>
      <c r="J343" s="420"/>
      <c r="K343" s="420"/>
      <c r="L343" s="304"/>
      <c r="M343" s="304"/>
      <c r="N343" s="304"/>
    </row>
    <row r="344" spans="1:14" s="313" customFormat="1" ht="50.1" customHeight="1">
      <c r="A344" s="434"/>
      <c r="B344" s="422"/>
      <c r="C344" s="483"/>
      <c r="D344" s="483"/>
      <c r="E344" s="435"/>
      <c r="F344" s="515" t="s">
        <v>1660</v>
      </c>
      <c r="G344" s="413">
        <v>67945</v>
      </c>
      <c r="H344" s="422"/>
      <c r="I344" s="519"/>
      <c r="J344" s="422"/>
      <c r="K344" s="422"/>
      <c r="L344" s="304"/>
      <c r="M344" s="304"/>
      <c r="N344" s="304"/>
    </row>
    <row r="345" spans="1:14" s="313" customFormat="1" ht="50.1" customHeight="1">
      <c r="A345" s="430">
        <v>49</v>
      </c>
      <c r="B345" s="418" t="s">
        <v>744</v>
      </c>
      <c r="C345" s="487">
        <v>1449211100</v>
      </c>
      <c r="D345" s="487">
        <v>1449211080</v>
      </c>
      <c r="E345" s="430" t="s">
        <v>76</v>
      </c>
      <c r="F345" s="411" t="s">
        <v>1891</v>
      </c>
      <c r="G345" s="413">
        <v>1432518890</v>
      </c>
      <c r="H345" s="513" t="s">
        <v>1890</v>
      </c>
      <c r="I345" s="419">
        <v>1432518890</v>
      </c>
      <c r="J345" s="418" t="s">
        <v>155</v>
      </c>
      <c r="K345" s="418" t="s">
        <v>905</v>
      </c>
      <c r="L345" s="304"/>
      <c r="M345" s="304"/>
      <c r="N345" s="304"/>
    </row>
    <row r="346" spans="1:14" s="313" customFormat="1" ht="50.1" customHeight="1">
      <c r="A346" s="432"/>
      <c r="B346" s="420"/>
      <c r="C346" s="488"/>
      <c r="D346" s="488"/>
      <c r="E346" s="432"/>
      <c r="F346" s="411" t="s">
        <v>1892</v>
      </c>
      <c r="G346" s="413">
        <v>1437341917.5</v>
      </c>
      <c r="H346" s="525"/>
      <c r="I346" s="518"/>
      <c r="J346" s="420"/>
      <c r="K346" s="420"/>
      <c r="L346" s="304"/>
      <c r="M346" s="304"/>
      <c r="N346" s="304"/>
    </row>
    <row r="347" spans="1:14" s="313" customFormat="1" ht="50.1" customHeight="1">
      <c r="A347" s="434"/>
      <c r="B347" s="422"/>
      <c r="C347" s="489"/>
      <c r="D347" s="489"/>
      <c r="E347" s="434"/>
      <c r="F347" s="407" t="s">
        <v>1893</v>
      </c>
      <c r="G347" s="405">
        <v>1441000000</v>
      </c>
      <c r="H347" s="524"/>
      <c r="I347" s="519"/>
      <c r="J347" s="422"/>
      <c r="K347" s="422"/>
      <c r="L347" s="304"/>
      <c r="M347" s="304"/>
      <c r="N347" s="304"/>
    </row>
    <row r="348" spans="1:14" s="313" customFormat="1" ht="80.099999999999994" customHeight="1">
      <c r="A348" s="430">
        <v>50</v>
      </c>
      <c r="B348" s="418" t="s">
        <v>745</v>
      </c>
      <c r="C348" s="481">
        <v>214000</v>
      </c>
      <c r="D348" s="481">
        <v>214000</v>
      </c>
      <c r="E348" s="431" t="s">
        <v>25</v>
      </c>
      <c r="F348" s="407" t="s">
        <v>1507</v>
      </c>
      <c r="G348" s="405">
        <v>214000</v>
      </c>
      <c r="H348" s="418" t="s">
        <v>1388</v>
      </c>
      <c r="I348" s="419">
        <v>214000</v>
      </c>
      <c r="J348" s="418" t="s">
        <v>155</v>
      </c>
      <c r="K348" s="418" t="s">
        <v>906</v>
      </c>
      <c r="L348" s="304"/>
      <c r="M348" s="304"/>
      <c r="N348" s="304"/>
    </row>
    <row r="349" spans="1:14" s="313" customFormat="1" ht="80.099999999999994" customHeight="1">
      <c r="A349" s="432"/>
      <c r="B349" s="420"/>
      <c r="C349" s="482"/>
      <c r="D349" s="482"/>
      <c r="E349" s="433"/>
      <c r="F349" s="407" t="s">
        <v>1894</v>
      </c>
      <c r="G349" s="405">
        <v>248000</v>
      </c>
      <c r="H349" s="420"/>
      <c r="I349" s="518"/>
      <c r="J349" s="420"/>
      <c r="K349" s="420"/>
      <c r="L349" s="304"/>
      <c r="M349" s="304"/>
      <c r="N349" s="304"/>
    </row>
    <row r="350" spans="1:14" s="313" customFormat="1" ht="80.099999999999994" customHeight="1">
      <c r="A350" s="434"/>
      <c r="B350" s="422"/>
      <c r="C350" s="483"/>
      <c r="D350" s="483"/>
      <c r="E350" s="435"/>
      <c r="F350" s="515" t="s">
        <v>1895</v>
      </c>
      <c r="G350" s="413">
        <v>396000</v>
      </c>
      <c r="H350" s="422"/>
      <c r="I350" s="519"/>
      <c r="J350" s="422"/>
      <c r="K350" s="422"/>
      <c r="L350" s="304"/>
      <c r="M350" s="304"/>
      <c r="N350" s="304"/>
    </row>
    <row r="351" spans="1:14" s="313" customFormat="1" ht="45" customHeight="1">
      <c r="A351" s="430">
        <v>51</v>
      </c>
      <c r="B351" s="418" t="s">
        <v>746</v>
      </c>
      <c r="C351" s="481">
        <v>18600</v>
      </c>
      <c r="D351" s="481">
        <v>18600</v>
      </c>
      <c r="E351" s="431" t="s">
        <v>25</v>
      </c>
      <c r="F351" s="411" t="s">
        <v>1897</v>
      </c>
      <c r="G351" s="413">
        <v>18600</v>
      </c>
      <c r="H351" s="513" t="s">
        <v>1898</v>
      </c>
      <c r="I351" s="419">
        <v>18600</v>
      </c>
      <c r="J351" s="418" t="s">
        <v>155</v>
      </c>
      <c r="K351" s="418" t="s">
        <v>907</v>
      </c>
      <c r="L351" s="304"/>
      <c r="M351" s="304"/>
      <c r="N351" s="304"/>
    </row>
    <row r="352" spans="1:14" s="313" customFormat="1" ht="45" customHeight="1">
      <c r="A352" s="432"/>
      <c r="B352" s="420"/>
      <c r="C352" s="482"/>
      <c r="D352" s="482"/>
      <c r="E352" s="433"/>
      <c r="F352" s="411" t="s">
        <v>1945</v>
      </c>
      <c r="G352" s="413">
        <v>20920</v>
      </c>
      <c r="H352" s="525"/>
      <c r="I352" s="518"/>
      <c r="J352" s="420"/>
      <c r="K352" s="420"/>
      <c r="L352" s="304"/>
      <c r="M352" s="304"/>
      <c r="N352" s="304"/>
    </row>
    <row r="353" spans="1:14" s="313" customFormat="1" ht="45" customHeight="1">
      <c r="A353" s="434"/>
      <c r="B353" s="422"/>
      <c r="C353" s="483"/>
      <c r="D353" s="483"/>
      <c r="E353" s="435"/>
      <c r="F353" s="515" t="s">
        <v>1896</v>
      </c>
      <c r="G353" s="405">
        <v>20520</v>
      </c>
      <c r="H353" s="524"/>
      <c r="I353" s="519"/>
      <c r="J353" s="422"/>
      <c r="K353" s="422"/>
      <c r="L353" s="304"/>
      <c r="M353" s="304"/>
      <c r="N353" s="304"/>
    </row>
    <row r="354" spans="1:14" s="313" customFormat="1" ht="60" customHeight="1">
      <c r="A354" s="430">
        <v>52</v>
      </c>
      <c r="B354" s="418" t="s">
        <v>747</v>
      </c>
      <c r="C354" s="484">
        <v>4726190</v>
      </c>
      <c r="D354" s="484">
        <v>4726190</v>
      </c>
      <c r="E354" s="430" t="s">
        <v>76</v>
      </c>
      <c r="F354" s="411" t="s">
        <v>2281</v>
      </c>
      <c r="G354" s="405">
        <v>4656105</v>
      </c>
      <c r="H354" s="418" t="s">
        <v>1899</v>
      </c>
      <c r="I354" s="419">
        <v>4656105</v>
      </c>
      <c r="J354" s="418" t="s">
        <v>723</v>
      </c>
      <c r="K354" s="418" t="s">
        <v>908</v>
      </c>
      <c r="L354" s="304"/>
      <c r="M354" s="304"/>
      <c r="N354" s="304"/>
    </row>
    <row r="355" spans="1:14" s="313" customFormat="1" ht="60" customHeight="1">
      <c r="A355" s="434"/>
      <c r="B355" s="422"/>
      <c r="C355" s="486"/>
      <c r="D355" s="486"/>
      <c r="E355" s="434"/>
      <c r="F355" s="407" t="s">
        <v>2266</v>
      </c>
      <c r="G355" s="405">
        <v>4706074</v>
      </c>
      <c r="H355" s="422"/>
      <c r="I355" s="519"/>
      <c r="J355" s="422"/>
      <c r="K355" s="422"/>
      <c r="L355" s="304"/>
      <c r="M355" s="304"/>
      <c r="N355" s="304"/>
    </row>
    <row r="356" spans="1:14" s="313" customFormat="1" ht="60" customHeight="1">
      <c r="A356" s="430">
        <v>53</v>
      </c>
      <c r="B356" s="418" t="s">
        <v>867</v>
      </c>
      <c r="C356" s="474">
        <v>156400</v>
      </c>
      <c r="D356" s="474">
        <v>156400</v>
      </c>
      <c r="E356" s="431" t="s">
        <v>25</v>
      </c>
      <c r="F356" s="411" t="s">
        <v>1900</v>
      </c>
      <c r="G356" s="405">
        <v>156400</v>
      </c>
      <c r="H356" s="513" t="s">
        <v>1429</v>
      </c>
      <c r="I356" s="437">
        <v>156400</v>
      </c>
      <c r="J356" s="418" t="s">
        <v>155</v>
      </c>
      <c r="K356" s="418" t="s">
        <v>909</v>
      </c>
      <c r="L356" s="304"/>
      <c r="M356" s="304"/>
      <c r="N356" s="304"/>
    </row>
    <row r="357" spans="1:14" s="313" customFormat="1" ht="60" customHeight="1">
      <c r="A357" s="432"/>
      <c r="B357" s="420"/>
      <c r="C357" s="475"/>
      <c r="D357" s="475"/>
      <c r="E357" s="433"/>
      <c r="F357" s="407" t="s">
        <v>1901</v>
      </c>
      <c r="G357" s="405">
        <v>162654.26</v>
      </c>
      <c r="H357" s="420"/>
      <c r="I357" s="514"/>
      <c r="J357" s="420"/>
      <c r="K357" s="420"/>
      <c r="L357" s="304"/>
      <c r="M357" s="304"/>
      <c r="N357" s="304"/>
    </row>
    <row r="358" spans="1:14" s="313" customFormat="1" ht="60" customHeight="1">
      <c r="A358" s="434"/>
      <c r="B358" s="422"/>
      <c r="C358" s="476"/>
      <c r="D358" s="476"/>
      <c r="E358" s="435"/>
      <c r="F358" s="515" t="s">
        <v>1902</v>
      </c>
      <c r="G358" s="413">
        <v>168910</v>
      </c>
      <c r="H358" s="422"/>
      <c r="I358" s="516"/>
      <c r="J358" s="422"/>
      <c r="K358" s="422"/>
      <c r="L358" s="304"/>
      <c r="M358" s="304"/>
      <c r="N358" s="304"/>
    </row>
    <row r="359" spans="1:14" s="313" customFormat="1" ht="150" customHeight="1">
      <c r="A359" s="427">
        <v>54</v>
      </c>
      <c r="B359" s="407" t="s">
        <v>748</v>
      </c>
      <c r="C359" s="477">
        <v>1646000</v>
      </c>
      <c r="D359" s="477">
        <v>1646000</v>
      </c>
      <c r="E359" s="427" t="s">
        <v>76</v>
      </c>
      <c r="F359" s="515" t="s">
        <v>1388</v>
      </c>
      <c r="G359" s="413">
        <v>1646000</v>
      </c>
      <c r="H359" s="411" t="s">
        <v>1388</v>
      </c>
      <c r="I359" s="413">
        <v>1646000</v>
      </c>
      <c r="J359" s="404" t="s">
        <v>690</v>
      </c>
      <c r="K359" s="404" t="s">
        <v>910</v>
      </c>
      <c r="L359" s="304"/>
      <c r="M359" s="304"/>
      <c r="N359" s="304"/>
    </row>
    <row r="360" spans="1:14" s="313" customFormat="1" ht="60" customHeight="1">
      <c r="A360" s="430">
        <v>55</v>
      </c>
      <c r="B360" s="418" t="s">
        <v>749</v>
      </c>
      <c r="C360" s="484">
        <v>358299.99</v>
      </c>
      <c r="D360" s="484">
        <v>358299.99</v>
      </c>
      <c r="E360" s="431" t="s">
        <v>25</v>
      </c>
      <c r="F360" s="515" t="s">
        <v>1503</v>
      </c>
      <c r="G360" s="413">
        <v>358290</v>
      </c>
      <c r="H360" s="513" t="s">
        <v>1429</v>
      </c>
      <c r="I360" s="437">
        <v>358290</v>
      </c>
      <c r="J360" s="418" t="s">
        <v>155</v>
      </c>
      <c r="K360" s="418" t="s">
        <v>911</v>
      </c>
      <c r="L360" s="304"/>
      <c r="M360" s="304"/>
      <c r="N360" s="304"/>
    </row>
    <row r="361" spans="1:14" s="313" customFormat="1" ht="60" customHeight="1">
      <c r="A361" s="432"/>
      <c r="B361" s="420"/>
      <c r="C361" s="485"/>
      <c r="D361" s="485"/>
      <c r="E361" s="433"/>
      <c r="F361" s="407" t="s">
        <v>1502</v>
      </c>
      <c r="G361" s="413">
        <v>406500</v>
      </c>
      <c r="H361" s="525"/>
      <c r="I361" s="514"/>
      <c r="J361" s="420"/>
      <c r="K361" s="420"/>
      <c r="L361" s="304"/>
      <c r="M361" s="304"/>
      <c r="N361" s="304"/>
    </row>
    <row r="362" spans="1:14" s="313" customFormat="1" ht="60" customHeight="1">
      <c r="A362" s="434"/>
      <c r="B362" s="422"/>
      <c r="C362" s="486"/>
      <c r="D362" s="486"/>
      <c r="E362" s="435"/>
      <c r="F362" s="515" t="s">
        <v>1903</v>
      </c>
      <c r="G362" s="413">
        <v>402000</v>
      </c>
      <c r="H362" s="524"/>
      <c r="I362" s="516"/>
      <c r="J362" s="422"/>
      <c r="K362" s="422"/>
      <c r="L362" s="304"/>
      <c r="M362" s="304"/>
      <c r="N362" s="304"/>
    </row>
    <row r="363" spans="1:14" s="313" customFormat="1" ht="120" customHeight="1">
      <c r="A363" s="427">
        <v>56</v>
      </c>
      <c r="B363" s="407" t="s">
        <v>750</v>
      </c>
      <c r="C363" s="477">
        <v>11627.47</v>
      </c>
      <c r="D363" s="477">
        <v>11627.47</v>
      </c>
      <c r="E363" s="428" t="s">
        <v>25</v>
      </c>
      <c r="F363" s="407" t="s">
        <v>1284</v>
      </c>
      <c r="G363" s="405">
        <v>11627.47</v>
      </c>
      <c r="H363" s="407" t="s">
        <v>1284</v>
      </c>
      <c r="I363" s="405">
        <v>11627.47</v>
      </c>
      <c r="J363" s="404" t="s">
        <v>155</v>
      </c>
      <c r="K363" s="445" t="s">
        <v>977</v>
      </c>
      <c r="L363" s="304"/>
      <c r="M363" s="304"/>
      <c r="N363" s="304"/>
    </row>
    <row r="364" spans="1:14" s="313" customFormat="1" ht="120" customHeight="1">
      <c r="A364" s="427">
        <v>57</v>
      </c>
      <c r="B364" s="407" t="s">
        <v>2282</v>
      </c>
      <c r="C364" s="477">
        <v>9373.2000000000007</v>
      </c>
      <c r="D364" s="477">
        <v>9373.2000000000007</v>
      </c>
      <c r="E364" s="428" t="s">
        <v>25</v>
      </c>
      <c r="F364" s="407" t="s">
        <v>1904</v>
      </c>
      <c r="G364" s="405">
        <v>9373.2000000000007</v>
      </c>
      <c r="H364" s="407" t="s">
        <v>1904</v>
      </c>
      <c r="I364" s="405">
        <v>9373.2000000000007</v>
      </c>
      <c r="J364" s="404" t="s">
        <v>155</v>
      </c>
      <c r="K364" s="404" t="s">
        <v>978</v>
      </c>
      <c r="L364" s="304"/>
      <c r="M364" s="304"/>
      <c r="N364" s="304"/>
    </row>
    <row r="365" spans="1:14" s="313" customFormat="1" ht="80.099999999999994" customHeight="1">
      <c r="A365" s="427">
        <v>58</v>
      </c>
      <c r="B365" s="407" t="s">
        <v>2283</v>
      </c>
      <c r="C365" s="477">
        <v>44000</v>
      </c>
      <c r="D365" s="477">
        <v>44000</v>
      </c>
      <c r="E365" s="428" t="s">
        <v>25</v>
      </c>
      <c r="F365" s="407" t="s">
        <v>1905</v>
      </c>
      <c r="G365" s="405">
        <v>44000</v>
      </c>
      <c r="H365" s="407" t="s">
        <v>1905</v>
      </c>
      <c r="I365" s="405">
        <v>44000</v>
      </c>
      <c r="J365" s="404" t="s">
        <v>155</v>
      </c>
      <c r="K365" s="404" t="s">
        <v>979</v>
      </c>
      <c r="L365" s="304"/>
      <c r="M365" s="304"/>
      <c r="N365" s="304"/>
    </row>
    <row r="366" spans="1:14" s="313" customFormat="1" ht="60" customHeight="1">
      <c r="A366" s="430">
        <v>59</v>
      </c>
      <c r="B366" s="418" t="s">
        <v>2284</v>
      </c>
      <c r="C366" s="481">
        <v>155000</v>
      </c>
      <c r="D366" s="481">
        <v>155000</v>
      </c>
      <c r="E366" s="431" t="s">
        <v>25</v>
      </c>
      <c r="F366" s="411" t="s">
        <v>1907</v>
      </c>
      <c r="G366" s="405">
        <v>155000</v>
      </c>
      <c r="H366" s="418" t="s">
        <v>1906</v>
      </c>
      <c r="I366" s="419">
        <v>155000</v>
      </c>
      <c r="J366" s="418" t="s">
        <v>155</v>
      </c>
      <c r="K366" s="418" t="s">
        <v>912</v>
      </c>
      <c r="L366" s="304"/>
      <c r="M366" s="304"/>
      <c r="N366" s="304"/>
    </row>
    <row r="367" spans="1:14" s="313" customFormat="1" ht="60" customHeight="1">
      <c r="A367" s="432"/>
      <c r="B367" s="420"/>
      <c r="C367" s="482"/>
      <c r="D367" s="482"/>
      <c r="E367" s="433"/>
      <c r="F367" s="515" t="s">
        <v>1908</v>
      </c>
      <c r="G367" s="405">
        <v>167400</v>
      </c>
      <c r="H367" s="420"/>
      <c r="I367" s="518"/>
      <c r="J367" s="420"/>
      <c r="K367" s="420"/>
      <c r="L367" s="304"/>
      <c r="M367" s="304"/>
      <c r="N367" s="304"/>
    </row>
    <row r="368" spans="1:14" s="313" customFormat="1" ht="60" customHeight="1">
      <c r="A368" s="434"/>
      <c r="B368" s="422"/>
      <c r="C368" s="483"/>
      <c r="D368" s="483"/>
      <c r="E368" s="435"/>
      <c r="F368" s="515" t="s">
        <v>1909</v>
      </c>
      <c r="G368" s="405">
        <v>172484</v>
      </c>
      <c r="H368" s="422"/>
      <c r="I368" s="519"/>
      <c r="J368" s="422"/>
      <c r="K368" s="422"/>
      <c r="L368" s="304"/>
      <c r="M368" s="304"/>
      <c r="N368" s="304"/>
    </row>
    <row r="369" spans="1:14" s="313" customFormat="1" ht="110.1" customHeight="1">
      <c r="A369" s="430">
        <v>60</v>
      </c>
      <c r="B369" s="418" t="s">
        <v>2285</v>
      </c>
      <c r="C369" s="484">
        <v>4311000</v>
      </c>
      <c r="D369" s="484">
        <v>4311000</v>
      </c>
      <c r="E369" s="430" t="s">
        <v>76</v>
      </c>
      <c r="F369" s="411" t="s">
        <v>1912</v>
      </c>
      <c r="G369" s="405">
        <v>4311000</v>
      </c>
      <c r="H369" s="513" t="s">
        <v>1910</v>
      </c>
      <c r="I369" s="437">
        <v>4311000</v>
      </c>
      <c r="J369" s="418" t="s">
        <v>155</v>
      </c>
      <c r="K369" s="418" t="s">
        <v>913</v>
      </c>
      <c r="L369" s="304"/>
      <c r="M369" s="304"/>
      <c r="N369" s="304"/>
    </row>
    <row r="370" spans="1:14" s="313" customFormat="1" ht="110.1" customHeight="1">
      <c r="A370" s="434"/>
      <c r="B370" s="422"/>
      <c r="C370" s="486"/>
      <c r="D370" s="486"/>
      <c r="E370" s="434"/>
      <c r="F370" s="450" t="s">
        <v>1524</v>
      </c>
      <c r="G370" s="413" t="s">
        <v>1911</v>
      </c>
      <c r="H370" s="422"/>
      <c r="I370" s="516"/>
      <c r="J370" s="422"/>
      <c r="K370" s="422"/>
      <c r="L370" s="304"/>
      <c r="M370" s="304"/>
      <c r="N370" s="304"/>
    </row>
    <row r="371" spans="1:14" s="313" customFormat="1" ht="243">
      <c r="A371" s="427">
        <v>61</v>
      </c>
      <c r="B371" s="407" t="s">
        <v>751</v>
      </c>
      <c r="C371" s="477">
        <v>1361310</v>
      </c>
      <c r="D371" s="477">
        <v>1361310</v>
      </c>
      <c r="E371" s="428" t="s">
        <v>25</v>
      </c>
      <c r="F371" s="515" t="s">
        <v>1913</v>
      </c>
      <c r="G371" s="413" t="s">
        <v>2267</v>
      </c>
      <c r="H371" s="411" t="s">
        <v>1913</v>
      </c>
      <c r="I371" s="413">
        <v>1361310</v>
      </c>
      <c r="J371" s="404" t="s">
        <v>661</v>
      </c>
      <c r="K371" s="404" t="s">
        <v>914</v>
      </c>
      <c r="L371" s="304"/>
      <c r="M371" s="304"/>
      <c r="N371" s="304"/>
    </row>
    <row r="372" spans="1:14" s="313" customFormat="1" ht="80.099999999999994" customHeight="1">
      <c r="A372" s="430">
        <v>62</v>
      </c>
      <c r="B372" s="418" t="s">
        <v>2286</v>
      </c>
      <c r="C372" s="481">
        <v>276000</v>
      </c>
      <c r="D372" s="481">
        <v>276000</v>
      </c>
      <c r="E372" s="431" t="s">
        <v>25</v>
      </c>
      <c r="F372" s="515" t="s">
        <v>1503</v>
      </c>
      <c r="G372" s="413">
        <v>276000</v>
      </c>
      <c r="H372" s="513" t="s">
        <v>1916</v>
      </c>
      <c r="I372" s="437">
        <v>276000</v>
      </c>
      <c r="J372" s="418" t="s">
        <v>155</v>
      </c>
      <c r="K372" s="418" t="s">
        <v>915</v>
      </c>
      <c r="L372" s="304"/>
      <c r="M372" s="304"/>
      <c r="N372" s="304"/>
    </row>
    <row r="373" spans="1:14" s="313" customFormat="1" ht="80.099999999999994" customHeight="1">
      <c r="A373" s="432"/>
      <c r="B373" s="420"/>
      <c r="C373" s="482"/>
      <c r="D373" s="482"/>
      <c r="E373" s="433"/>
      <c r="F373" s="515" t="s">
        <v>1914</v>
      </c>
      <c r="G373" s="413">
        <v>309000</v>
      </c>
      <c r="H373" s="525"/>
      <c r="I373" s="514"/>
      <c r="J373" s="420"/>
      <c r="K373" s="420"/>
      <c r="L373" s="304"/>
      <c r="M373" s="304"/>
      <c r="N373" s="304"/>
    </row>
    <row r="374" spans="1:14" s="313" customFormat="1" ht="80.099999999999994" customHeight="1">
      <c r="A374" s="434"/>
      <c r="B374" s="422"/>
      <c r="C374" s="483"/>
      <c r="D374" s="483"/>
      <c r="E374" s="435"/>
      <c r="F374" s="515" t="s">
        <v>1915</v>
      </c>
      <c r="G374" s="413">
        <v>310000</v>
      </c>
      <c r="H374" s="524"/>
      <c r="I374" s="516"/>
      <c r="J374" s="422"/>
      <c r="K374" s="422"/>
      <c r="L374" s="304"/>
      <c r="M374" s="304"/>
      <c r="N374" s="304"/>
    </row>
    <row r="375" spans="1:14" s="313" customFormat="1" ht="195" customHeight="1">
      <c r="A375" s="427">
        <v>63</v>
      </c>
      <c r="B375" s="407" t="s">
        <v>752</v>
      </c>
      <c r="C375" s="477">
        <v>2150000</v>
      </c>
      <c r="D375" s="477">
        <v>2150000</v>
      </c>
      <c r="E375" s="428" t="s">
        <v>25</v>
      </c>
      <c r="F375" s="515" t="s">
        <v>1388</v>
      </c>
      <c r="G375" s="405">
        <v>2150000</v>
      </c>
      <c r="H375" s="407" t="s">
        <v>1388</v>
      </c>
      <c r="I375" s="405">
        <v>2150000</v>
      </c>
      <c r="J375" s="404" t="s">
        <v>661</v>
      </c>
      <c r="K375" s="404" t="s">
        <v>916</v>
      </c>
      <c r="L375" s="304"/>
      <c r="M375" s="304"/>
      <c r="N375" s="304"/>
    </row>
    <row r="376" spans="1:14" s="313" customFormat="1" ht="90" customHeight="1">
      <c r="A376" s="430">
        <v>64</v>
      </c>
      <c r="B376" s="418" t="s">
        <v>2363</v>
      </c>
      <c r="C376" s="474">
        <v>2365800</v>
      </c>
      <c r="D376" s="474">
        <v>2365800</v>
      </c>
      <c r="E376" s="430" t="s">
        <v>76</v>
      </c>
      <c r="F376" s="411" t="s">
        <v>1293</v>
      </c>
      <c r="G376" s="405">
        <v>2365800</v>
      </c>
      <c r="H376" s="418" t="s">
        <v>1388</v>
      </c>
      <c r="I376" s="419">
        <v>2365800</v>
      </c>
      <c r="J376" s="418" t="s">
        <v>155</v>
      </c>
      <c r="K376" s="418" t="s">
        <v>917</v>
      </c>
      <c r="L376" s="304"/>
      <c r="M376" s="304"/>
      <c r="N376" s="304"/>
    </row>
    <row r="377" spans="1:14" s="313" customFormat="1" ht="90" customHeight="1">
      <c r="A377" s="434"/>
      <c r="B377" s="422"/>
      <c r="C377" s="476"/>
      <c r="D377" s="476"/>
      <c r="E377" s="434"/>
      <c r="F377" s="450" t="s">
        <v>1658</v>
      </c>
      <c r="G377" s="405" t="s">
        <v>1917</v>
      </c>
      <c r="H377" s="422"/>
      <c r="I377" s="519"/>
      <c r="J377" s="422"/>
      <c r="K377" s="422"/>
      <c r="L377" s="304"/>
      <c r="M377" s="304"/>
      <c r="N377" s="304"/>
    </row>
    <row r="378" spans="1:14" s="313" customFormat="1" ht="84.95" customHeight="1">
      <c r="A378" s="430">
        <v>65</v>
      </c>
      <c r="B378" s="418" t="s">
        <v>2287</v>
      </c>
      <c r="C378" s="491">
        <v>2084000</v>
      </c>
      <c r="D378" s="491">
        <v>2084000</v>
      </c>
      <c r="E378" s="430" t="s">
        <v>76</v>
      </c>
      <c r="F378" s="407" t="s">
        <v>1293</v>
      </c>
      <c r="G378" s="405">
        <v>2084000</v>
      </c>
      <c r="H378" s="418" t="s">
        <v>1159</v>
      </c>
      <c r="I378" s="419">
        <v>2084000</v>
      </c>
      <c r="J378" s="418" t="s">
        <v>155</v>
      </c>
      <c r="K378" s="418" t="s">
        <v>918</v>
      </c>
      <c r="L378" s="304"/>
      <c r="M378" s="304"/>
      <c r="N378" s="304"/>
    </row>
    <row r="379" spans="1:14" s="313" customFormat="1" ht="84.95" customHeight="1">
      <c r="A379" s="434"/>
      <c r="B379" s="422"/>
      <c r="C379" s="492"/>
      <c r="D379" s="492"/>
      <c r="E379" s="434"/>
      <c r="F379" s="450" t="s">
        <v>1918</v>
      </c>
      <c r="G379" s="405">
        <v>2380000</v>
      </c>
      <c r="H379" s="422"/>
      <c r="I379" s="519"/>
      <c r="J379" s="422"/>
      <c r="K379" s="422"/>
      <c r="L379" s="304"/>
      <c r="M379" s="304"/>
      <c r="N379" s="304"/>
    </row>
    <row r="380" spans="1:14" s="313" customFormat="1" ht="189.95" customHeight="1">
      <c r="A380" s="427">
        <v>66</v>
      </c>
      <c r="B380" s="506" t="s">
        <v>2288</v>
      </c>
      <c r="C380" s="493">
        <v>307200</v>
      </c>
      <c r="D380" s="493">
        <v>307200</v>
      </c>
      <c r="E380" s="428" t="s">
        <v>25</v>
      </c>
      <c r="F380" s="526" t="s">
        <v>1919</v>
      </c>
      <c r="G380" s="507">
        <v>307200</v>
      </c>
      <c r="H380" s="506" t="s">
        <v>1919</v>
      </c>
      <c r="I380" s="507">
        <v>307200</v>
      </c>
      <c r="J380" s="509" t="s">
        <v>661</v>
      </c>
      <c r="K380" s="509" t="s">
        <v>919</v>
      </c>
      <c r="L380" s="304"/>
      <c r="M380" s="304"/>
      <c r="N380" s="304"/>
    </row>
    <row r="381" spans="1:14" s="313" customFormat="1" ht="99.95" customHeight="1">
      <c r="A381" s="427">
        <v>67</v>
      </c>
      <c r="B381" s="407" t="s">
        <v>2289</v>
      </c>
      <c r="C381" s="479">
        <v>11384.8</v>
      </c>
      <c r="D381" s="512">
        <v>11384.8</v>
      </c>
      <c r="E381" s="428" t="s">
        <v>25</v>
      </c>
      <c r="F381" s="515" t="s">
        <v>1920</v>
      </c>
      <c r="G381" s="405">
        <v>11384.8</v>
      </c>
      <c r="H381" s="407" t="s">
        <v>1920</v>
      </c>
      <c r="I381" s="405">
        <v>11384.8</v>
      </c>
      <c r="J381" s="445" t="s">
        <v>155</v>
      </c>
      <c r="K381" s="404" t="s">
        <v>920</v>
      </c>
      <c r="L381" s="304"/>
      <c r="M381" s="304"/>
      <c r="N381" s="304"/>
    </row>
    <row r="382" spans="1:14" s="313" customFormat="1" ht="80.099999999999994" customHeight="1">
      <c r="A382" s="427">
        <v>68</v>
      </c>
      <c r="B382" s="407" t="s">
        <v>2290</v>
      </c>
      <c r="C382" s="477">
        <v>50000</v>
      </c>
      <c r="D382" s="477">
        <v>50000</v>
      </c>
      <c r="E382" s="428" t="s">
        <v>25</v>
      </c>
      <c r="F382" s="411" t="s">
        <v>1156</v>
      </c>
      <c r="G382" s="405">
        <v>50000</v>
      </c>
      <c r="H382" s="407" t="s">
        <v>1156</v>
      </c>
      <c r="I382" s="405">
        <v>17090</v>
      </c>
      <c r="J382" s="414" t="s">
        <v>155</v>
      </c>
      <c r="K382" s="511" t="s">
        <v>922</v>
      </c>
      <c r="L382" s="304"/>
      <c r="M382" s="304"/>
      <c r="N382" s="304"/>
    </row>
    <row r="383" spans="1:14" s="313" customFormat="1" ht="54.95" customHeight="1">
      <c r="A383" s="430">
        <v>69</v>
      </c>
      <c r="B383" s="418" t="s">
        <v>2362</v>
      </c>
      <c r="C383" s="481">
        <v>94500</v>
      </c>
      <c r="D383" s="481">
        <v>94500</v>
      </c>
      <c r="E383" s="431" t="s">
        <v>25</v>
      </c>
      <c r="F383" s="411" t="s">
        <v>1921</v>
      </c>
      <c r="G383" s="405">
        <v>94500</v>
      </c>
      <c r="H383" s="418" t="s">
        <v>1470</v>
      </c>
      <c r="I383" s="419">
        <v>94500</v>
      </c>
      <c r="J383" s="418" t="s">
        <v>155</v>
      </c>
      <c r="K383" s="418" t="s">
        <v>923</v>
      </c>
      <c r="L383" s="304"/>
      <c r="M383" s="304"/>
      <c r="N383" s="304"/>
    </row>
    <row r="384" spans="1:14" s="313" customFormat="1" ht="54.95" customHeight="1">
      <c r="A384" s="432"/>
      <c r="B384" s="420"/>
      <c r="C384" s="482"/>
      <c r="D384" s="482"/>
      <c r="E384" s="433"/>
      <c r="F384" s="515" t="s">
        <v>1922</v>
      </c>
      <c r="G384" s="405">
        <v>150000</v>
      </c>
      <c r="H384" s="420"/>
      <c r="I384" s="518"/>
      <c r="J384" s="420"/>
      <c r="K384" s="420"/>
      <c r="L384" s="304"/>
      <c r="M384" s="304"/>
      <c r="N384" s="304"/>
    </row>
    <row r="385" spans="1:14" s="313" customFormat="1" ht="54.95" customHeight="1">
      <c r="A385" s="434"/>
      <c r="B385" s="422"/>
      <c r="C385" s="483"/>
      <c r="D385" s="483"/>
      <c r="E385" s="435"/>
      <c r="F385" s="515" t="s">
        <v>1428</v>
      </c>
      <c r="G385" s="405">
        <v>165000</v>
      </c>
      <c r="H385" s="422"/>
      <c r="I385" s="519"/>
      <c r="J385" s="422"/>
      <c r="K385" s="422"/>
      <c r="L385" s="304"/>
      <c r="M385" s="304"/>
      <c r="N385" s="304"/>
    </row>
    <row r="386" spans="1:14" s="313" customFormat="1" ht="60" customHeight="1">
      <c r="A386" s="430">
        <v>70</v>
      </c>
      <c r="B386" s="418" t="s">
        <v>2419</v>
      </c>
      <c r="C386" s="481">
        <v>38056.339999999997</v>
      </c>
      <c r="D386" s="481">
        <v>38056.339999999997</v>
      </c>
      <c r="E386" s="431" t="s">
        <v>25</v>
      </c>
      <c r="F386" s="411" t="s">
        <v>1457</v>
      </c>
      <c r="G386" s="405">
        <v>38056.339999999997</v>
      </c>
      <c r="H386" s="418" t="s">
        <v>1925</v>
      </c>
      <c r="I386" s="419">
        <v>38056.339999999997</v>
      </c>
      <c r="J386" s="418" t="s">
        <v>155</v>
      </c>
      <c r="K386" s="418" t="s">
        <v>924</v>
      </c>
      <c r="L386" s="304"/>
      <c r="M386" s="304"/>
      <c r="N386" s="304"/>
    </row>
    <row r="387" spans="1:14" s="313" customFormat="1" ht="60" customHeight="1">
      <c r="A387" s="432"/>
      <c r="B387" s="420"/>
      <c r="C387" s="482"/>
      <c r="D387" s="482"/>
      <c r="E387" s="433"/>
      <c r="F387" s="515" t="s">
        <v>1923</v>
      </c>
      <c r="G387" s="405">
        <v>46010</v>
      </c>
      <c r="H387" s="420"/>
      <c r="I387" s="518"/>
      <c r="J387" s="420"/>
      <c r="K387" s="420"/>
      <c r="L387" s="304"/>
      <c r="M387" s="304"/>
      <c r="N387" s="304"/>
    </row>
    <row r="388" spans="1:14" s="313" customFormat="1" ht="60" customHeight="1">
      <c r="A388" s="434"/>
      <c r="B388" s="422"/>
      <c r="C388" s="483"/>
      <c r="D388" s="483"/>
      <c r="E388" s="435"/>
      <c r="F388" s="515" t="s">
        <v>1924</v>
      </c>
      <c r="G388" s="405">
        <v>50825</v>
      </c>
      <c r="H388" s="422"/>
      <c r="I388" s="519"/>
      <c r="J388" s="422"/>
      <c r="K388" s="422"/>
      <c r="L388" s="304"/>
      <c r="M388" s="304"/>
      <c r="N388" s="304"/>
    </row>
    <row r="389" spans="1:14" s="313" customFormat="1" ht="90" customHeight="1">
      <c r="A389" s="430">
        <v>71</v>
      </c>
      <c r="B389" s="418" t="s">
        <v>2291</v>
      </c>
      <c r="C389" s="481">
        <v>535000</v>
      </c>
      <c r="D389" s="481">
        <v>535000</v>
      </c>
      <c r="E389" s="430" t="s">
        <v>551</v>
      </c>
      <c r="F389" s="515" t="s">
        <v>1926</v>
      </c>
      <c r="G389" s="405">
        <v>535000</v>
      </c>
      <c r="H389" s="418" t="s">
        <v>1928</v>
      </c>
      <c r="I389" s="419">
        <v>535000</v>
      </c>
      <c r="J389" s="418" t="s">
        <v>155</v>
      </c>
      <c r="K389" s="418" t="s">
        <v>925</v>
      </c>
      <c r="L389" s="304"/>
      <c r="M389" s="304"/>
      <c r="N389" s="304"/>
    </row>
    <row r="390" spans="1:14" s="313" customFormat="1" ht="90" customHeight="1">
      <c r="A390" s="434"/>
      <c r="B390" s="422"/>
      <c r="C390" s="483"/>
      <c r="D390" s="483"/>
      <c r="E390" s="434"/>
      <c r="F390" s="450" t="s">
        <v>1927</v>
      </c>
      <c r="G390" s="405">
        <v>610000</v>
      </c>
      <c r="H390" s="422"/>
      <c r="I390" s="519"/>
      <c r="J390" s="422"/>
      <c r="K390" s="422"/>
      <c r="L390" s="304"/>
      <c r="M390" s="304"/>
      <c r="N390" s="304"/>
    </row>
    <row r="391" spans="1:14" s="313" customFormat="1" ht="99.95" customHeight="1">
      <c r="A391" s="430">
        <v>72</v>
      </c>
      <c r="B391" s="418" t="s">
        <v>2292</v>
      </c>
      <c r="C391" s="481">
        <v>2764000</v>
      </c>
      <c r="D391" s="481">
        <v>2764000</v>
      </c>
      <c r="E391" s="430" t="s">
        <v>76</v>
      </c>
      <c r="F391" s="407" t="s">
        <v>1507</v>
      </c>
      <c r="G391" s="405">
        <v>2764000</v>
      </c>
      <c r="H391" s="527" t="s">
        <v>1159</v>
      </c>
      <c r="I391" s="419">
        <v>2764000</v>
      </c>
      <c r="J391" s="418" t="s">
        <v>155</v>
      </c>
      <c r="K391" s="418" t="s">
        <v>926</v>
      </c>
      <c r="L391" s="304"/>
      <c r="M391" s="304"/>
      <c r="N391" s="304"/>
    </row>
    <row r="392" spans="1:14" s="313" customFormat="1" ht="99.95" customHeight="1">
      <c r="A392" s="434"/>
      <c r="B392" s="422"/>
      <c r="C392" s="483"/>
      <c r="D392" s="483"/>
      <c r="E392" s="434"/>
      <c r="F392" s="450" t="s">
        <v>1524</v>
      </c>
      <c r="G392" s="405">
        <v>3140000</v>
      </c>
      <c r="H392" s="528"/>
      <c r="I392" s="519"/>
      <c r="J392" s="422"/>
      <c r="K392" s="422"/>
      <c r="L392" s="304"/>
      <c r="M392" s="304"/>
      <c r="N392" s="304"/>
    </row>
    <row r="393" spans="1:14" s="313" customFormat="1" ht="236.25" customHeight="1">
      <c r="A393" s="427">
        <v>73</v>
      </c>
      <c r="B393" s="407" t="s">
        <v>2293</v>
      </c>
      <c r="C393" s="477">
        <v>1650000</v>
      </c>
      <c r="D393" s="477">
        <v>1650000</v>
      </c>
      <c r="E393" s="427" t="s">
        <v>76</v>
      </c>
      <c r="F393" s="450" t="s">
        <v>1930</v>
      </c>
      <c r="G393" s="413" t="s">
        <v>1929</v>
      </c>
      <c r="H393" s="411" t="s">
        <v>1930</v>
      </c>
      <c r="I393" s="413">
        <v>1574000</v>
      </c>
      <c r="J393" s="404" t="s">
        <v>2294</v>
      </c>
      <c r="K393" s="404" t="s">
        <v>927</v>
      </c>
      <c r="L393" s="304"/>
      <c r="M393" s="304"/>
      <c r="N393" s="304"/>
    </row>
    <row r="394" spans="1:14" s="313" customFormat="1" ht="110.1" customHeight="1">
      <c r="A394" s="430">
        <v>74</v>
      </c>
      <c r="B394" s="418" t="s">
        <v>2295</v>
      </c>
      <c r="C394" s="481">
        <v>866400</v>
      </c>
      <c r="D394" s="481">
        <v>866400</v>
      </c>
      <c r="E394" s="430" t="s">
        <v>76</v>
      </c>
      <c r="F394" s="450" t="s">
        <v>1926</v>
      </c>
      <c r="G394" s="413">
        <v>866400</v>
      </c>
      <c r="H394" s="513" t="s">
        <v>1928</v>
      </c>
      <c r="I394" s="419">
        <v>866400</v>
      </c>
      <c r="J394" s="418" t="s">
        <v>155</v>
      </c>
      <c r="K394" s="418" t="s">
        <v>928</v>
      </c>
      <c r="L394" s="304"/>
      <c r="M394" s="304"/>
      <c r="N394" s="304"/>
    </row>
    <row r="395" spans="1:14" s="313" customFormat="1" ht="110.1" customHeight="1">
      <c r="A395" s="434"/>
      <c r="B395" s="422"/>
      <c r="C395" s="483"/>
      <c r="D395" s="483"/>
      <c r="E395" s="434"/>
      <c r="F395" s="407" t="s">
        <v>1950</v>
      </c>
      <c r="G395" s="405">
        <v>1000000</v>
      </c>
      <c r="H395" s="524"/>
      <c r="I395" s="519"/>
      <c r="J395" s="422"/>
      <c r="K395" s="422"/>
      <c r="L395" s="304"/>
      <c r="M395" s="304"/>
      <c r="N395" s="304"/>
    </row>
    <row r="396" spans="1:14" s="313" customFormat="1" ht="25.5">
      <c r="A396" s="430">
        <v>75</v>
      </c>
      <c r="B396" s="418" t="s">
        <v>753</v>
      </c>
      <c r="C396" s="481">
        <v>2458000</v>
      </c>
      <c r="D396" s="481">
        <v>2458000</v>
      </c>
      <c r="E396" s="430" t="s">
        <v>76</v>
      </c>
      <c r="F396" s="515" t="s">
        <v>1926</v>
      </c>
      <c r="G396" s="405">
        <v>2458000</v>
      </c>
      <c r="H396" s="418" t="s">
        <v>1928</v>
      </c>
      <c r="I396" s="419">
        <v>2458000</v>
      </c>
      <c r="J396" s="418" t="s">
        <v>155</v>
      </c>
      <c r="K396" s="418" t="s">
        <v>929</v>
      </c>
      <c r="L396" s="304"/>
      <c r="M396" s="304"/>
      <c r="N396" s="304"/>
    </row>
    <row r="397" spans="1:14" s="313" customFormat="1" ht="25.5">
      <c r="A397" s="434"/>
      <c r="B397" s="422"/>
      <c r="C397" s="483"/>
      <c r="D397" s="483"/>
      <c r="E397" s="434"/>
      <c r="F397" s="450" t="s">
        <v>1931</v>
      </c>
      <c r="G397" s="413">
        <v>2796000</v>
      </c>
      <c r="H397" s="422"/>
      <c r="I397" s="519"/>
      <c r="J397" s="422"/>
      <c r="K397" s="422"/>
      <c r="L397" s="304"/>
      <c r="M397" s="304"/>
      <c r="N397" s="304"/>
    </row>
    <row r="398" spans="1:14" s="313" customFormat="1" ht="283.5">
      <c r="A398" s="427">
        <v>76</v>
      </c>
      <c r="B398" s="407" t="s">
        <v>754</v>
      </c>
      <c r="C398" s="479">
        <v>360000</v>
      </c>
      <c r="D398" s="479">
        <v>360000</v>
      </c>
      <c r="E398" s="428" t="s">
        <v>25</v>
      </c>
      <c r="F398" s="515" t="s">
        <v>1388</v>
      </c>
      <c r="G398" s="405">
        <v>360000</v>
      </c>
      <c r="H398" s="505" t="s">
        <v>1388</v>
      </c>
      <c r="I398" s="405">
        <v>360000</v>
      </c>
      <c r="J398" s="404" t="s">
        <v>661</v>
      </c>
      <c r="K398" s="404" t="s">
        <v>930</v>
      </c>
      <c r="L398" s="304"/>
      <c r="M398" s="304"/>
      <c r="N398" s="304"/>
    </row>
    <row r="399" spans="1:14" s="313" customFormat="1" ht="303.75">
      <c r="A399" s="427">
        <v>77</v>
      </c>
      <c r="B399" s="407" t="s">
        <v>755</v>
      </c>
      <c r="C399" s="477">
        <v>320000</v>
      </c>
      <c r="D399" s="477">
        <v>320000</v>
      </c>
      <c r="E399" s="428" t="s">
        <v>25</v>
      </c>
      <c r="F399" s="515" t="s">
        <v>1159</v>
      </c>
      <c r="G399" s="405">
        <v>320000</v>
      </c>
      <c r="H399" s="411" t="s">
        <v>1159</v>
      </c>
      <c r="I399" s="405">
        <v>320000</v>
      </c>
      <c r="J399" s="404" t="s">
        <v>661</v>
      </c>
      <c r="K399" s="404" t="s">
        <v>931</v>
      </c>
      <c r="L399" s="304"/>
      <c r="M399" s="304"/>
      <c r="N399" s="304"/>
    </row>
    <row r="400" spans="1:14" s="313" customFormat="1" ht="263.25">
      <c r="A400" s="427">
        <v>78</v>
      </c>
      <c r="B400" s="407" t="s">
        <v>756</v>
      </c>
      <c r="C400" s="479">
        <v>2639000</v>
      </c>
      <c r="D400" s="479">
        <v>2639000</v>
      </c>
      <c r="E400" s="428" t="s">
        <v>25</v>
      </c>
      <c r="F400" s="515" t="s">
        <v>1159</v>
      </c>
      <c r="G400" s="405">
        <v>2639000</v>
      </c>
      <c r="H400" s="529" t="s">
        <v>1159</v>
      </c>
      <c r="I400" s="405">
        <v>2639000</v>
      </c>
      <c r="J400" s="404" t="s">
        <v>661</v>
      </c>
      <c r="K400" s="404" t="s">
        <v>932</v>
      </c>
      <c r="L400" s="304"/>
      <c r="M400" s="304"/>
      <c r="N400" s="304"/>
    </row>
    <row r="401" spans="1:14" s="313" customFormat="1" ht="263.25">
      <c r="A401" s="427">
        <v>79</v>
      </c>
      <c r="B401" s="407" t="s">
        <v>1940</v>
      </c>
      <c r="C401" s="477">
        <v>972866.66</v>
      </c>
      <c r="D401" s="477">
        <v>972866.66</v>
      </c>
      <c r="E401" s="427" t="s">
        <v>76</v>
      </c>
      <c r="F401" s="450" t="s">
        <v>1429</v>
      </c>
      <c r="G401" s="405">
        <v>972800</v>
      </c>
      <c r="H401" s="407" t="s">
        <v>1429</v>
      </c>
      <c r="I401" s="405">
        <v>972800</v>
      </c>
      <c r="J401" s="404" t="s">
        <v>690</v>
      </c>
      <c r="K401" s="404" t="s">
        <v>933</v>
      </c>
      <c r="L401" s="304"/>
      <c r="M401" s="304"/>
      <c r="N401" s="304"/>
    </row>
    <row r="402" spans="1:14" s="313" customFormat="1" ht="283.5">
      <c r="A402" s="427">
        <v>80</v>
      </c>
      <c r="B402" s="407" t="s">
        <v>757</v>
      </c>
      <c r="C402" s="479">
        <v>890000</v>
      </c>
      <c r="D402" s="479">
        <v>890000</v>
      </c>
      <c r="E402" s="428" t="s">
        <v>25</v>
      </c>
      <c r="F402" s="515" t="s">
        <v>1932</v>
      </c>
      <c r="G402" s="405">
        <v>890000</v>
      </c>
      <c r="H402" s="407" t="s">
        <v>1932</v>
      </c>
      <c r="I402" s="405">
        <v>890000</v>
      </c>
      <c r="J402" s="404" t="s">
        <v>661</v>
      </c>
      <c r="K402" s="404" t="s">
        <v>934</v>
      </c>
      <c r="L402" s="304"/>
      <c r="M402" s="304"/>
      <c r="N402" s="304"/>
    </row>
    <row r="403" spans="1:14" s="313" customFormat="1" ht="40.5">
      <c r="A403" s="430">
        <v>81</v>
      </c>
      <c r="B403" s="418" t="s">
        <v>758</v>
      </c>
      <c r="C403" s="481">
        <v>3000000</v>
      </c>
      <c r="D403" s="481">
        <v>3000000</v>
      </c>
      <c r="E403" s="430" t="s">
        <v>76</v>
      </c>
      <c r="F403" s="411" t="s">
        <v>1934</v>
      </c>
      <c r="G403" s="405">
        <v>3000000</v>
      </c>
      <c r="H403" s="418" t="s">
        <v>1933</v>
      </c>
      <c r="I403" s="419">
        <v>3000000</v>
      </c>
      <c r="J403" s="418" t="s">
        <v>155</v>
      </c>
      <c r="K403" s="418" t="s">
        <v>935</v>
      </c>
      <c r="L403" s="304"/>
      <c r="M403" s="304"/>
      <c r="N403" s="304"/>
    </row>
    <row r="404" spans="1:14" s="313" customFormat="1" ht="40.5">
      <c r="A404" s="434"/>
      <c r="B404" s="422"/>
      <c r="C404" s="483"/>
      <c r="D404" s="483"/>
      <c r="E404" s="434"/>
      <c r="F404" s="407" t="s">
        <v>1965</v>
      </c>
      <c r="G404" s="405">
        <v>3531000</v>
      </c>
      <c r="H404" s="422"/>
      <c r="I404" s="519"/>
      <c r="J404" s="422"/>
      <c r="K404" s="422"/>
      <c r="L404" s="304"/>
      <c r="M404" s="304"/>
      <c r="N404" s="304"/>
    </row>
    <row r="405" spans="1:14" s="313" customFormat="1" ht="364.5">
      <c r="A405" s="427">
        <v>82</v>
      </c>
      <c r="B405" s="407" t="s">
        <v>759</v>
      </c>
      <c r="C405" s="479">
        <v>2120000</v>
      </c>
      <c r="D405" s="479">
        <v>2120000</v>
      </c>
      <c r="E405" s="428" t="s">
        <v>25</v>
      </c>
      <c r="F405" s="515" t="s">
        <v>1159</v>
      </c>
      <c r="G405" s="405">
        <v>2120000</v>
      </c>
      <c r="H405" s="407" t="s">
        <v>1159</v>
      </c>
      <c r="I405" s="405">
        <v>2120000</v>
      </c>
      <c r="J405" s="404" t="s">
        <v>661</v>
      </c>
      <c r="K405" s="404" t="s">
        <v>936</v>
      </c>
      <c r="L405" s="304"/>
      <c r="M405" s="304"/>
      <c r="N405" s="304"/>
    </row>
    <row r="406" spans="1:14" s="313" customFormat="1" ht="283.5">
      <c r="A406" s="427">
        <v>83</v>
      </c>
      <c r="B406" s="407" t="s">
        <v>760</v>
      </c>
      <c r="C406" s="479">
        <v>456000</v>
      </c>
      <c r="D406" s="479">
        <v>456000</v>
      </c>
      <c r="E406" s="428" t="s">
        <v>25</v>
      </c>
      <c r="F406" s="515" t="s">
        <v>1159</v>
      </c>
      <c r="G406" s="413">
        <v>456000</v>
      </c>
      <c r="H406" s="411" t="s">
        <v>1159</v>
      </c>
      <c r="I406" s="405">
        <v>456000</v>
      </c>
      <c r="J406" s="404" t="s">
        <v>661</v>
      </c>
      <c r="K406" s="404" t="s">
        <v>937</v>
      </c>
      <c r="L406" s="304"/>
      <c r="M406" s="304"/>
      <c r="N406" s="304"/>
    </row>
    <row r="407" spans="1:14" s="313" customFormat="1" ht="384.75">
      <c r="A407" s="427">
        <v>84</v>
      </c>
      <c r="B407" s="407" t="s">
        <v>2296</v>
      </c>
      <c r="C407" s="479">
        <v>470000</v>
      </c>
      <c r="D407" s="479">
        <v>470000</v>
      </c>
      <c r="E407" s="428" t="s">
        <v>25</v>
      </c>
      <c r="F407" s="515" t="s">
        <v>1159</v>
      </c>
      <c r="G407" s="405">
        <v>470000</v>
      </c>
      <c r="H407" s="407" t="s">
        <v>1159</v>
      </c>
      <c r="I407" s="405">
        <v>470000</v>
      </c>
      <c r="J407" s="404" t="s">
        <v>661</v>
      </c>
      <c r="K407" s="404" t="s">
        <v>938</v>
      </c>
      <c r="L407" s="304"/>
      <c r="M407" s="304"/>
      <c r="N407" s="304"/>
    </row>
    <row r="408" spans="1:14" s="313" customFormat="1" ht="243">
      <c r="A408" s="427">
        <v>85</v>
      </c>
      <c r="B408" s="407" t="s">
        <v>2297</v>
      </c>
      <c r="C408" s="479">
        <v>1365000</v>
      </c>
      <c r="D408" s="479">
        <v>1365000</v>
      </c>
      <c r="E408" s="428" t="s">
        <v>25</v>
      </c>
      <c r="F408" s="515" t="s">
        <v>1159</v>
      </c>
      <c r="G408" s="405">
        <v>1365000</v>
      </c>
      <c r="H408" s="407" t="s">
        <v>1159</v>
      </c>
      <c r="I408" s="405">
        <v>1365000</v>
      </c>
      <c r="J408" s="404" t="s">
        <v>661</v>
      </c>
      <c r="K408" s="404" t="s">
        <v>939</v>
      </c>
      <c r="L408" s="304"/>
      <c r="M408" s="304"/>
      <c r="N408" s="304"/>
    </row>
    <row r="409" spans="1:14" s="313" customFormat="1" ht="263.25">
      <c r="A409" s="427">
        <v>86</v>
      </c>
      <c r="B409" s="407" t="s">
        <v>1941</v>
      </c>
      <c r="C409" s="479">
        <v>587000</v>
      </c>
      <c r="D409" s="479">
        <v>587000</v>
      </c>
      <c r="E409" s="428" t="s">
        <v>25</v>
      </c>
      <c r="F409" s="515" t="s">
        <v>1159</v>
      </c>
      <c r="G409" s="405">
        <v>587000</v>
      </c>
      <c r="H409" s="407" t="s">
        <v>1159</v>
      </c>
      <c r="I409" s="405">
        <v>587000</v>
      </c>
      <c r="J409" s="404" t="s">
        <v>661</v>
      </c>
      <c r="K409" s="404" t="s">
        <v>921</v>
      </c>
      <c r="L409" s="304"/>
      <c r="M409" s="304"/>
      <c r="N409" s="304"/>
    </row>
    <row r="410" spans="1:14" s="313" customFormat="1" ht="303.75">
      <c r="A410" s="427">
        <v>87</v>
      </c>
      <c r="B410" s="407" t="s">
        <v>761</v>
      </c>
      <c r="C410" s="479">
        <v>2346000</v>
      </c>
      <c r="D410" s="479">
        <v>2346000</v>
      </c>
      <c r="E410" s="428" t="s">
        <v>25</v>
      </c>
      <c r="F410" s="515" t="s">
        <v>1159</v>
      </c>
      <c r="G410" s="405">
        <v>2346000</v>
      </c>
      <c r="H410" s="407" t="s">
        <v>1159</v>
      </c>
      <c r="I410" s="405">
        <v>2346000</v>
      </c>
      <c r="J410" s="404" t="s">
        <v>661</v>
      </c>
      <c r="K410" s="404" t="s">
        <v>940</v>
      </c>
      <c r="L410" s="304"/>
      <c r="M410" s="304"/>
      <c r="N410" s="304"/>
    </row>
    <row r="411" spans="1:14" s="313" customFormat="1" ht="81">
      <c r="A411" s="427">
        <v>88</v>
      </c>
      <c r="B411" s="407" t="s">
        <v>762</v>
      </c>
      <c r="C411" s="477">
        <v>80000</v>
      </c>
      <c r="D411" s="477">
        <v>80000</v>
      </c>
      <c r="E411" s="428" t="s">
        <v>25</v>
      </c>
      <c r="F411" s="515" t="s">
        <v>1347</v>
      </c>
      <c r="G411" s="405">
        <v>80000</v>
      </c>
      <c r="H411" s="429" t="s">
        <v>1347</v>
      </c>
      <c r="I411" s="405" t="s">
        <v>1935</v>
      </c>
      <c r="J411" s="414" t="s">
        <v>155</v>
      </c>
      <c r="K411" s="414" t="s">
        <v>980</v>
      </c>
      <c r="L411" s="304"/>
      <c r="M411" s="304"/>
      <c r="N411" s="304"/>
    </row>
    <row r="412" spans="1:14" s="313" customFormat="1" ht="40.5">
      <c r="A412" s="430">
        <v>89</v>
      </c>
      <c r="B412" s="418" t="s">
        <v>2298</v>
      </c>
      <c r="C412" s="481">
        <v>26980</v>
      </c>
      <c r="D412" s="481">
        <v>26980</v>
      </c>
      <c r="E412" s="431" t="s">
        <v>25</v>
      </c>
      <c r="F412" s="411" t="s">
        <v>1939</v>
      </c>
      <c r="G412" s="405">
        <v>26980</v>
      </c>
      <c r="H412" s="530" t="s">
        <v>1936</v>
      </c>
      <c r="I412" s="419">
        <v>26980</v>
      </c>
      <c r="J412" s="418" t="s">
        <v>2414</v>
      </c>
      <c r="K412" s="418" t="s">
        <v>941</v>
      </c>
      <c r="L412" s="304"/>
      <c r="M412" s="304"/>
      <c r="N412" s="304"/>
    </row>
    <row r="413" spans="1:14" s="313" customFormat="1" ht="40.5">
      <c r="A413" s="432"/>
      <c r="B413" s="420"/>
      <c r="C413" s="482"/>
      <c r="D413" s="482"/>
      <c r="E413" s="433"/>
      <c r="F413" s="411" t="s">
        <v>1938</v>
      </c>
      <c r="G413" s="405">
        <v>31400</v>
      </c>
      <c r="H413" s="531"/>
      <c r="I413" s="518"/>
      <c r="J413" s="420"/>
      <c r="K413" s="420"/>
      <c r="L413" s="304"/>
      <c r="M413" s="304"/>
      <c r="N413" s="304"/>
    </row>
    <row r="414" spans="1:14" s="313" customFormat="1" ht="25.5">
      <c r="A414" s="434"/>
      <c r="B414" s="422"/>
      <c r="C414" s="483"/>
      <c r="D414" s="483"/>
      <c r="E414" s="435"/>
      <c r="F414" s="515" t="s">
        <v>1937</v>
      </c>
      <c r="G414" s="405">
        <v>31050</v>
      </c>
      <c r="H414" s="532"/>
      <c r="I414" s="519"/>
      <c r="J414" s="422"/>
      <c r="K414" s="422"/>
      <c r="L414" s="304"/>
      <c r="M414" s="304"/>
      <c r="N414" s="304"/>
    </row>
    <row r="415" spans="1:14" s="313" customFormat="1" ht="25.5">
      <c r="A415" s="304"/>
      <c r="B415" s="317"/>
      <c r="C415" s="318"/>
      <c r="D415" s="319"/>
      <c r="E415" s="304"/>
      <c r="F415" s="304"/>
      <c r="G415" s="320"/>
      <c r="H415" s="320"/>
      <c r="I415" s="317"/>
      <c r="J415" s="321"/>
      <c r="K415" s="321"/>
    </row>
    <row r="416" spans="1:14" s="313" customFormat="1" ht="25.5">
      <c r="A416" s="304"/>
      <c r="B416" s="317"/>
      <c r="C416" s="318"/>
      <c r="D416" s="319"/>
      <c r="E416" s="304"/>
      <c r="F416" s="304"/>
      <c r="G416" s="320"/>
      <c r="H416" s="320"/>
      <c r="I416" s="317"/>
      <c r="J416" s="321"/>
      <c r="K416" s="321"/>
    </row>
    <row r="417" spans="1:11" s="313" customFormat="1" ht="25.5">
      <c r="A417" s="304"/>
      <c r="B417" s="317"/>
      <c r="C417" s="318"/>
      <c r="D417" s="319"/>
      <c r="E417" s="304"/>
      <c r="F417" s="304"/>
      <c r="G417" s="320"/>
      <c r="H417" s="320"/>
      <c r="I417" s="317"/>
      <c r="J417" s="321"/>
      <c r="K417" s="321"/>
    </row>
    <row r="418" spans="1:11" s="313" customFormat="1" ht="25.5">
      <c r="A418" s="304"/>
      <c r="B418" s="317"/>
      <c r="C418" s="318"/>
      <c r="D418" s="319"/>
      <c r="E418" s="304"/>
      <c r="F418" s="304"/>
      <c r="G418" s="320"/>
      <c r="H418" s="320"/>
      <c r="I418" s="317"/>
      <c r="J418" s="321"/>
      <c r="K418" s="321"/>
    </row>
    <row r="419" spans="1:11" s="313" customFormat="1" ht="25.5">
      <c r="A419" s="304"/>
      <c r="B419" s="317"/>
      <c r="C419" s="318"/>
      <c r="D419" s="319"/>
      <c r="E419" s="304"/>
      <c r="F419" s="304"/>
      <c r="G419" s="320"/>
      <c r="H419" s="320"/>
      <c r="I419" s="317"/>
      <c r="J419" s="321"/>
      <c r="K419" s="321"/>
    </row>
    <row r="420" spans="1:11" s="313" customFormat="1" ht="25.5">
      <c r="A420" s="304"/>
      <c r="B420" s="317"/>
      <c r="C420" s="318"/>
      <c r="D420" s="319"/>
      <c r="E420" s="304"/>
      <c r="F420" s="304"/>
      <c r="G420" s="320"/>
      <c r="H420" s="320"/>
      <c r="I420" s="317"/>
      <c r="J420" s="321"/>
      <c r="K420" s="321"/>
    </row>
    <row r="421" spans="1:11" s="313" customFormat="1" ht="25.5">
      <c r="A421" s="304"/>
      <c r="B421" s="317"/>
      <c r="C421" s="318"/>
      <c r="D421" s="319"/>
      <c r="E421" s="304"/>
      <c r="F421" s="304"/>
      <c r="G421" s="320"/>
      <c r="H421" s="320"/>
      <c r="I421" s="317"/>
      <c r="J421" s="321"/>
      <c r="K421" s="321"/>
    </row>
    <row r="422" spans="1:11" s="313" customFormat="1" ht="25.5">
      <c r="A422" s="304"/>
      <c r="B422" s="317"/>
      <c r="C422" s="318"/>
      <c r="D422" s="319"/>
      <c r="E422" s="304"/>
      <c r="F422" s="304"/>
      <c r="G422" s="320"/>
      <c r="H422" s="320"/>
      <c r="I422" s="317"/>
      <c r="J422" s="321"/>
      <c r="K422" s="321"/>
    </row>
    <row r="423" spans="1:11" s="313" customFormat="1" ht="25.5">
      <c r="A423" s="304"/>
      <c r="B423" s="317"/>
      <c r="C423" s="318"/>
      <c r="D423" s="319"/>
      <c r="E423" s="304"/>
      <c r="F423" s="304"/>
      <c r="G423" s="320"/>
      <c r="H423" s="320"/>
      <c r="I423" s="317"/>
      <c r="J423" s="321"/>
      <c r="K423" s="321"/>
    </row>
    <row r="424" spans="1:11" s="313" customFormat="1" ht="25.5">
      <c r="A424" s="304"/>
      <c r="B424" s="317"/>
      <c r="C424" s="318"/>
      <c r="D424" s="319"/>
      <c r="E424" s="304"/>
      <c r="F424" s="304"/>
      <c r="G424" s="320"/>
      <c r="H424" s="320"/>
      <c r="I424" s="317"/>
      <c r="J424" s="321"/>
      <c r="K424" s="321"/>
    </row>
    <row r="425" spans="1:11" s="313" customFormat="1" ht="25.5">
      <c r="A425" s="304"/>
      <c r="B425" s="317"/>
      <c r="C425" s="318"/>
      <c r="D425" s="319"/>
      <c r="E425" s="304"/>
      <c r="F425" s="304"/>
      <c r="G425" s="320"/>
      <c r="H425" s="320"/>
      <c r="I425" s="317"/>
      <c r="J425" s="321"/>
      <c r="K425" s="321"/>
    </row>
    <row r="426" spans="1:11" s="313" customFormat="1" ht="25.5">
      <c r="A426" s="304"/>
      <c r="B426" s="317"/>
      <c r="C426" s="318"/>
      <c r="D426" s="319"/>
      <c r="E426" s="304"/>
      <c r="F426" s="304"/>
      <c r="G426" s="320"/>
      <c r="H426" s="320"/>
      <c r="I426" s="317"/>
      <c r="J426" s="321"/>
      <c r="K426" s="321"/>
    </row>
    <row r="427" spans="1:11" s="313" customFormat="1" ht="25.5">
      <c r="A427" s="304"/>
      <c r="B427" s="317"/>
      <c r="C427" s="318"/>
      <c r="D427" s="319"/>
      <c r="E427" s="304"/>
      <c r="F427" s="304"/>
      <c r="G427" s="320"/>
      <c r="H427" s="320"/>
      <c r="I427" s="317"/>
      <c r="J427" s="321"/>
      <c r="K427" s="321"/>
    </row>
    <row r="428" spans="1:11" s="313" customFormat="1" ht="25.5">
      <c r="A428" s="304"/>
      <c r="B428" s="317"/>
      <c r="C428" s="318"/>
      <c r="D428" s="319"/>
      <c r="E428" s="304"/>
      <c r="F428" s="304"/>
      <c r="G428" s="320"/>
      <c r="H428" s="320"/>
      <c r="I428" s="317"/>
      <c r="J428" s="321"/>
      <c r="K428" s="321"/>
    </row>
    <row r="429" spans="1:11" s="313" customFormat="1" ht="25.5">
      <c r="A429" s="304"/>
      <c r="B429" s="317"/>
      <c r="C429" s="318"/>
      <c r="D429" s="319"/>
      <c r="E429" s="304"/>
      <c r="F429" s="304"/>
      <c r="G429" s="320"/>
      <c r="H429" s="320"/>
      <c r="I429" s="317"/>
      <c r="J429" s="321"/>
      <c r="K429" s="321"/>
    </row>
    <row r="430" spans="1:11" s="313" customFormat="1" ht="25.5">
      <c r="A430" s="304"/>
      <c r="B430" s="317"/>
      <c r="C430" s="318"/>
      <c r="D430" s="319"/>
      <c r="E430" s="304"/>
      <c r="F430" s="304"/>
      <c r="G430" s="320"/>
      <c r="H430" s="320"/>
      <c r="I430" s="317"/>
      <c r="J430" s="321"/>
      <c r="K430" s="321"/>
    </row>
    <row r="431" spans="1:11" s="313" customFormat="1" ht="25.5">
      <c r="A431" s="304"/>
      <c r="B431" s="317"/>
      <c r="C431" s="318"/>
      <c r="D431" s="319"/>
      <c r="E431" s="304"/>
      <c r="F431" s="304"/>
      <c r="G431" s="320"/>
      <c r="H431" s="320"/>
      <c r="I431" s="317"/>
      <c r="J431" s="321"/>
      <c r="K431" s="321"/>
    </row>
    <row r="432" spans="1:11" s="313" customFormat="1" ht="25.5">
      <c r="A432" s="304"/>
      <c r="B432" s="317"/>
      <c r="C432" s="318"/>
      <c r="D432" s="319"/>
      <c r="E432" s="304"/>
      <c r="F432" s="304"/>
      <c r="G432" s="320"/>
      <c r="H432" s="320"/>
      <c r="I432" s="317"/>
      <c r="J432" s="321"/>
      <c r="K432" s="321"/>
    </row>
  </sheetData>
  <autoFilter ref="A5:L131" xr:uid="{00000000-0001-0000-0500-000000000000}">
    <filterColumn colId="5" showButton="0"/>
    <filterColumn colId="7" showButton="0"/>
  </autoFilter>
  <mergeCells count="871">
    <mergeCell ref="A2:K2"/>
    <mergeCell ref="A3:K3"/>
    <mergeCell ref="A4:K4"/>
    <mergeCell ref="F5:G5"/>
    <mergeCell ref="H5:I5"/>
    <mergeCell ref="F6:G6"/>
    <mergeCell ref="H6:I6"/>
    <mergeCell ref="I17:I19"/>
    <mergeCell ref="J17:J19"/>
    <mergeCell ref="K17:K19"/>
    <mergeCell ref="A20:A22"/>
    <mergeCell ref="B20:B22"/>
    <mergeCell ref="C20:C22"/>
    <mergeCell ref="D20:D22"/>
    <mergeCell ref="E20:E22"/>
    <mergeCell ref="H20:H22"/>
    <mergeCell ref="I20:I22"/>
    <mergeCell ref="A17:A19"/>
    <mergeCell ref="B17:B19"/>
    <mergeCell ref="C17:C19"/>
    <mergeCell ref="D17:D19"/>
    <mergeCell ref="E17:E19"/>
    <mergeCell ref="H17:H19"/>
    <mergeCell ref="J20:J22"/>
    <mergeCell ref="K20:K22"/>
    <mergeCell ref="A23:A25"/>
    <mergeCell ref="B23:B25"/>
    <mergeCell ref="C23:C25"/>
    <mergeCell ref="D23:D25"/>
    <mergeCell ref="E23:E25"/>
    <mergeCell ref="H23:H25"/>
    <mergeCell ref="I23:I25"/>
    <mergeCell ref="J23:J25"/>
    <mergeCell ref="K23:K25"/>
    <mergeCell ref="A27:A29"/>
    <mergeCell ref="B27:B29"/>
    <mergeCell ref="C27:C29"/>
    <mergeCell ref="D27:D29"/>
    <mergeCell ref="E27:E29"/>
    <mergeCell ref="H27:H29"/>
    <mergeCell ref="I27:I29"/>
    <mergeCell ref="J27:J29"/>
    <mergeCell ref="K27:K29"/>
    <mergeCell ref="I31:I33"/>
    <mergeCell ref="J31:J33"/>
    <mergeCell ref="K31:K33"/>
    <mergeCell ref="A34:A36"/>
    <mergeCell ref="B34:B36"/>
    <mergeCell ref="C34:C36"/>
    <mergeCell ref="D34:D36"/>
    <mergeCell ref="E34:E36"/>
    <mergeCell ref="H34:H36"/>
    <mergeCell ref="I34:I36"/>
    <mergeCell ref="A31:A33"/>
    <mergeCell ref="B31:B33"/>
    <mergeCell ref="C31:C33"/>
    <mergeCell ref="D31:D33"/>
    <mergeCell ref="E31:E33"/>
    <mergeCell ref="H31:H33"/>
    <mergeCell ref="J34:J36"/>
    <mergeCell ref="K34:K36"/>
    <mergeCell ref="A42:A44"/>
    <mergeCell ref="B42:B44"/>
    <mergeCell ref="C42:C44"/>
    <mergeCell ref="D42:D44"/>
    <mergeCell ref="E42:E44"/>
    <mergeCell ref="H42:H44"/>
    <mergeCell ref="I42:I44"/>
    <mergeCell ref="J42:J44"/>
    <mergeCell ref="K42:K44"/>
    <mergeCell ref="A45:A47"/>
    <mergeCell ref="B45:B47"/>
    <mergeCell ref="C45:C47"/>
    <mergeCell ref="D45:D47"/>
    <mergeCell ref="E45:E47"/>
    <mergeCell ref="H45:H47"/>
    <mergeCell ref="I45:I47"/>
    <mergeCell ref="J45:J47"/>
    <mergeCell ref="K45:K47"/>
    <mergeCell ref="I50:I52"/>
    <mergeCell ref="J50:J52"/>
    <mergeCell ref="K50:K52"/>
    <mergeCell ref="A55:A57"/>
    <mergeCell ref="B55:B57"/>
    <mergeCell ref="C55:C57"/>
    <mergeCell ref="D55:D57"/>
    <mergeCell ref="E55:E57"/>
    <mergeCell ref="H55:H57"/>
    <mergeCell ref="I55:I57"/>
    <mergeCell ref="A50:A52"/>
    <mergeCell ref="B50:B52"/>
    <mergeCell ref="C50:C52"/>
    <mergeCell ref="D50:D52"/>
    <mergeCell ref="E50:E52"/>
    <mergeCell ref="H50:H52"/>
    <mergeCell ref="J55:J57"/>
    <mergeCell ref="K55:K57"/>
    <mergeCell ref="A58:A60"/>
    <mergeCell ref="B58:B60"/>
    <mergeCell ref="C58:C60"/>
    <mergeCell ref="D58:D60"/>
    <mergeCell ref="E58:E60"/>
    <mergeCell ref="H58:H60"/>
    <mergeCell ref="I58:I60"/>
    <mergeCell ref="J58:J60"/>
    <mergeCell ref="K58:K60"/>
    <mergeCell ref="A61:A63"/>
    <mergeCell ref="B61:B63"/>
    <mergeCell ref="C61:C63"/>
    <mergeCell ref="D61:D63"/>
    <mergeCell ref="E61:E63"/>
    <mergeCell ref="H61:H63"/>
    <mergeCell ref="I61:I63"/>
    <mergeCell ref="J61:J63"/>
    <mergeCell ref="K61:K63"/>
    <mergeCell ref="I68:I70"/>
    <mergeCell ref="J68:J70"/>
    <mergeCell ref="K68:K70"/>
    <mergeCell ref="A71:A73"/>
    <mergeCell ref="B71:B73"/>
    <mergeCell ref="C71:C73"/>
    <mergeCell ref="D71:D73"/>
    <mergeCell ref="E71:E73"/>
    <mergeCell ref="H71:H73"/>
    <mergeCell ref="I71:I73"/>
    <mergeCell ref="A68:A70"/>
    <mergeCell ref="B68:B70"/>
    <mergeCell ref="C68:C70"/>
    <mergeCell ref="D68:D70"/>
    <mergeCell ref="E68:E70"/>
    <mergeCell ref="H68:H70"/>
    <mergeCell ref="J71:J73"/>
    <mergeCell ref="K71:K73"/>
    <mergeCell ref="A74:A76"/>
    <mergeCell ref="B74:B76"/>
    <mergeCell ref="C74:C76"/>
    <mergeCell ref="D74:D76"/>
    <mergeCell ref="E74:E76"/>
    <mergeCell ref="H74:H76"/>
    <mergeCell ref="I74:I76"/>
    <mergeCell ref="J74:J76"/>
    <mergeCell ref="K74:K76"/>
    <mergeCell ref="A77:A79"/>
    <mergeCell ref="B77:B79"/>
    <mergeCell ref="C77:C79"/>
    <mergeCell ref="D77:D79"/>
    <mergeCell ref="E77:E79"/>
    <mergeCell ref="H77:H79"/>
    <mergeCell ref="I77:I79"/>
    <mergeCell ref="J77:J79"/>
    <mergeCell ref="K77:K79"/>
    <mergeCell ref="I80:I82"/>
    <mergeCell ref="J80:J82"/>
    <mergeCell ref="K80:K82"/>
    <mergeCell ref="A83:A85"/>
    <mergeCell ref="B83:B85"/>
    <mergeCell ref="C83:C85"/>
    <mergeCell ref="D83:D85"/>
    <mergeCell ref="E83:E85"/>
    <mergeCell ref="H83:H85"/>
    <mergeCell ref="I83:I85"/>
    <mergeCell ref="A80:A82"/>
    <mergeCell ref="B80:B82"/>
    <mergeCell ref="C80:C82"/>
    <mergeCell ref="D80:D82"/>
    <mergeCell ref="E80:E82"/>
    <mergeCell ref="H80:H82"/>
    <mergeCell ref="J83:J85"/>
    <mergeCell ref="K83:K85"/>
    <mergeCell ref="A88:A90"/>
    <mergeCell ref="B88:B90"/>
    <mergeCell ref="C88:C90"/>
    <mergeCell ref="D88:D90"/>
    <mergeCell ref="E88:E90"/>
    <mergeCell ref="H88:H90"/>
    <mergeCell ref="I88:I90"/>
    <mergeCell ref="J88:J90"/>
    <mergeCell ref="K88:K90"/>
    <mergeCell ref="A91:A98"/>
    <mergeCell ref="B91:B98"/>
    <mergeCell ref="C91:C98"/>
    <mergeCell ref="D91:D98"/>
    <mergeCell ref="E91:E98"/>
    <mergeCell ref="H91:H98"/>
    <mergeCell ref="I91:I98"/>
    <mergeCell ref="J91:J98"/>
    <mergeCell ref="K91:K98"/>
    <mergeCell ref="I99:I100"/>
    <mergeCell ref="J99:J100"/>
    <mergeCell ref="K99:K100"/>
    <mergeCell ref="A104:A106"/>
    <mergeCell ref="B104:B106"/>
    <mergeCell ref="C104:C106"/>
    <mergeCell ref="D104:D106"/>
    <mergeCell ref="E104:E106"/>
    <mergeCell ref="H104:H106"/>
    <mergeCell ref="I104:I106"/>
    <mergeCell ref="A99:A100"/>
    <mergeCell ref="B99:B100"/>
    <mergeCell ref="C99:C100"/>
    <mergeCell ref="D99:D100"/>
    <mergeCell ref="E99:E100"/>
    <mergeCell ref="H99:H100"/>
    <mergeCell ref="J104:J106"/>
    <mergeCell ref="K104:K106"/>
    <mergeCell ref="A107:A108"/>
    <mergeCell ref="B107:B108"/>
    <mergeCell ref="C107:C108"/>
    <mergeCell ref="D107:D108"/>
    <mergeCell ref="E107:E108"/>
    <mergeCell ref="H107:H108"/>
    <mergeCell ref="I107:I108"/>
    <mergeCell ref="J107:J108"/>
    <mergeCell ref="K107:K108"/>
    <mergeCell ref="A112:A114"/>
    <mergeCell ref="B112:B114"/>
    <mergeCell ref="C112:C114"/>
    <mergeCell ref="D112:D114"/>
    <mergeCell ref="E112:E114"/>
    <mergeCell ref="H112:H114"/>
    <mergeCell ref="I112:I114"/>
    <mergeCell ref="J112:J114"/>
    <mergeCell ref="K112:K114"/>
    <mergeCell ref="I117:I118"/>
    <mergeCell ref="J117:J118"/>
    <mergeCell ref="K117:K118"/>
    <mergeCell ref="A119:A120"/>
    <mergeCell ref="B119:B120"/>
    <mergeCell ref="C119:C120"/>
    <mergeCell ref="D119:D120"/>
    <mergeCell ref="E119:E120"/>
    <mergeCell ref="H119:H120"/>
    <mergeCell ref="I119:I120"/>
    <mergeCell ref="A117:A118"/>
    <mergeCell ref="B117:B118"/>
    <mergeCell ref="C117:C118"/>
    <mergeCell ref="D117:D118"/>
    <mergeCell ref="E117:E118"/>
    <mergeCell ref="H117:H118"/>
    <mergeCell ref="J119:J120"/>
    <mergeCell ref="K119:K120"/>
    <mergeCell ref="A121:A122"/>
    <mergeCell ref="B121:B122"/>
    <mergeCell ref="C121:C122"/>
    <mergeCell ref="D121:D122"/>
    <mergeCell ref="E121:E122"/>
    <mergeCell ref="H121:H122"/>
    <mergeCell ref="I121:I122"/>
    <mergeCell ref="J121:J122"/>
    <mergeCell ref="K121:K122"/>
    <mergeCell ref="A124:A125"/>
    <mergeCell ref="B124:B125"/>
    <mergeCell ref="C124:C125"/>
    <mergeCell ref="D124:D125"/>
    <mergeCell ref="E124:E125"/>
    <mergeCell ref="H124:H125"/>
    <mergeCell ref="I124:I125"/>
    <mergeCell ref="J124:J125"/>
    <mergeCell ref="K124:K125"/>
    <mergeCell ref="I126:I127"/>
    <mergeCell ref="J126:J127"/>
    <mergeCell ref="K126:K127"/>
    <mergeCell ref="A128:A129"/>
    <mergeCell ref="B128:B129"/>
    <mergeCell ref="C128:C129"/>
    <mergeCell ref="D128:D129"/>
    <mergeCell ref="E128:E129"/>
    <mergeCell ref="H128:H129"/>
    <mergeCell ref="I128:I129"/>
    <mergeCell ref="A126:A127"/>
    <mergeCell ref="B126:B127"/>
    <mergeCell ref="C126:C127"/>
    <mergeCell ref="D126:D127"/>
    <mergeCell ref="E126:E127"/>
    <mergeCell ref="H126:H127"/>
    <mergeCell ref="J128:J129"/>
    <mergeCell ref="K128:K129"/>
    <mergeCell ref="A138:A140"/>
    <mergeCell ref="B138:B140"/>
    <mergeCell ref="C138:C140"/>
    <mergeCell ref="D138:D140"/>
    <mergeCell ref="E138:E140"/>
    <mergeCell ref="H138:H140"/>
    <mergeCell ref="I138:I140"/>
    <mergeCell ref="J138:J140"/>
    <mergeCell ref="K138:K140"/>
    <mergeCell ref="A143:A145"/>
    <mergeCell ref="B143:B145"/>
    <mergeCell ref="C143:C145"/>
    <mergeCell ref="D143:D145"/>
    <mergeCell ref="E143:E145"/>
    <mergeCell ref="H143:H145"/>
    <mergeCell ref="I143:I145"/>
    <mergeCell ref="J143:J145"/>
    <mergeCell ref="K143:K145"/>
    <mergeCell ref="I146:I148"/>
    <mergeCell ref="J146:J148"/>
    <mergeCell ref="K146:K148"/>
    <mergeCell ref="A152:A154"/>
    <mergeCell ref="B152:B154"/>
    <mergeCell ref="C152:C154"/>
    <mergeCell ref="D152:D154"/>
    <mergeCell ref="E152:E154"/>
    <mergeCell ref="H152:H154"/>
    <mergeCell ref="I152:I154"/>
    <mergeCell ref="A146:A148"/>
    <mergeCell ref="B146:B148"/>
    <mergeCell ref="C146:C148"/>
    <mergeCell ref="D146:D148"/>
    <mergeCell ref="E146:E148"/>
    <mergeCell ref="H146:H148"/>
    <mergeCell ref="J152:J154"/>
    <mergeCell ref="K152:K154"/>
    <mergeCell ref="A159:A161"/>
    <mergeCell ref="B159:B161"/>
    <mergeCell ref="C159:C161"/>
    <mergeCell ref="D159:D161"/>
    <mergeCell ref="E159:E161"/>
    <mergeCell ref="H159:H161"/>
    <mergeCell ref="I159:I161"/>
    <mergeCell ref="J159:J161"/>
    <mergeCell ref="K159:K161"/>
    <mergeCell ref="A172:A174"/>
    <mergeCell ref="B172:B174"/>
    <mergeCell ref="C172:C174"/>
    <mergeCell ref="D172:D174"/>
    <mergeCell ref="E172:E174"/>
    <mergeCell ref="H172:H174"/>
    <mergeCell ref="I172:I174"/>
    <mergeCell ref="J172:J174"/>
    <mergeCell ref="K172:K174"/>
    <mergeCell ref="I177:I179"/>
    <mergeCell ref="J177:J179"/>
    <mergeCell ref="K177:K179"/>
    <mergeCell ref="A180:A181"/>
    <mergeCell ref="B180:B181"/>
    <mergeCell ref="C180:C181"/>
    <mergeCell ref="D180:D181"/>
    <mergeCell ref="E180:E181"/>
    <mergeCell ref="H180:H181"/>
    <mergeCell ref="I180:I181"/>
    <mergeCell ref="A177:A179"/>
    <mergeCell ref="B177:B179"/>
    <mergeCell ref="C177:C179"/>
    <mergeCell ref="D177:D179"/>
    <mergeCell ref="E177:E179"/>
    <mergeCell ref="H177:H179"/>
    <mergeCell ref="J180:J181"/>
    <mergeCell ref="K180:K181"/>
    <mergeCell ref="A184:A185"/>
    <mergeCell ref="B184:B185"/>
    <mergeCell ref="C184:C185"/>
    <mergeCell ref="D184:D185"/>
    <mergeCell ref="E184:E185"/>
    <mergeCell ref="H184:H185"/>
    <mergeCell ref="I184:I185"/>
    <mergeCell ref="J184:J185"/>
    <mergeCell ref="K184:K185"/>
    <mergeCell ref="A186:A188"/>
    <mergeCell ref="B186:B188"/>
    <mergeCell ref="C186:C188"/>
    <mergeCell ref="D186:D188"/>
    <mergeCell ref="E186:E188"/>
    <mergeCell ref="H186:H188"/>
    <mergeCell ref="I186:I188"/>
    <mergeCell ref="J186:J188"/>
    <mergeCell ref="K186:K188"/>
    <mergeCell ref="I191:I193"/>
    <mergeCell ref="J191:J193"/>
    <mergeCell ref="K191:K193"/>
    <mergeCell ref="A199:A201"/>
    <mergeCell ref="B199:B201"/>
    <mergeCell ref="C199:C201"/>
    <mergeCell ref="D199:D201"/>
    <mergeCell ref="E199:E201"/>
    <mergeCell ref="H199:H201"/>
    <mergeCell ref="I199:I201"/>
    <mergeCell ref="A191:A193"/>
    <mergeCell ref="B191:B193"/>
    <mergeCell ref="C191:C193"/>
    <mergeCell ref="D191:D193"/>
    <mergeCell ref="E191:E193"/>
    <mergeCell ref="H191:H193"/>
    <mergeCell ref="J199:J201"/>
    <mergeCell ref="K199:K201"/>
    <mergeCell ref="A205:A207"/>
    <mergeCell ref="B205:B207"/>
    <mergeCell ref="C205:C207"/>
    <mergeCell ref="D205:D207"/>
    <mergeCell ref="E205:E207"/>
    <mergeCell ref="H205:H207"/>
    <mergeCell ref="I205:I207"/>
    <mergeCell ref="J205:J207"/>
    <mergeCell ref="K205:K207"/>
    <mergeCell ref="A208:A210"/>
    <mergeCell ref="B208:B210"/>
    <mergeCell ref="C208:C210"/>
    <mergeCell ref="D208:D210"/>
    <mergeCell ref="E208:E210"/>
    <mergeCell ref="H208:H210"/>
    <mergeCell ref="I208:I210"/>
    <mergeCell ref="J208:J210"/>
    <mergeCell ref="K208:K210"/>
    <mergeCell ref="I211:I213"/>
    <mergeCell ref="J211:J213"/>
    <mergeCell ref="K211:K213"/>
    <mergeCell ref="A214:A216"/>
    <mergeCell ref="B214:B216"/>
    <mergeCell ref="C214:C216"/>
    <mergeCell ref="D214:D216"/>
    <mergeCell ref="E214:E216"/>
    <mergeCell ref="H214:H216"/>
    <mergeCell ref="I214:I216"/>
    <mergeCell ref="A211:A213"/>
    <mergeCell ref="B211:B213"/>
    <mergeCell ref="C211:C213"/>
    <mergeCell ref="D211:D213"/>
    <mergeCell ref="E211:E213"/>
    <mergeCell ref="H211:H213"/>
    <mergeCell ref="J214:J216"/>
    <mergeCell ref="K214:K216"/>
    <mergeCell ref="A217:A219"/>
    <mergeCell ref="B217:B219"/>
    <mergeCell ref="C217:C219"/>
    <mergeCell ref="D217:D219"/>
    <mergeCell ref="E217:E219"/>
    <mergeCell ref="H217:H219"/>
    <mergeCell ref="I217:I219"/>
    <mergeCell ref="J217:J219"/>
    <mergeCell ref="K217:K219"/>
    <mergeCell ref="A222:A224"/>
    <mergeCell ref="B222:B224"/>
    <mergeCell ref="C222:C224"/>
    <mergeCell ref="D222:D224"/>
    <mergeCell ref="E222:E224"/>
    <mergeCell ref="H222:H224"/>
    <mergeCell ref="I222:I224"/>
    <mergeCell ref="J222:J224"/>
    <mergeCell ref="K222:K224"/>
    <mergeCell ref="I228:I230"/>
    <mergeCell ref="J228:J230"/>
    <mergeCell ref="K228:K230"/>
    <mergeCell ref="A231:A233"/>
    <mergeCell ref="B231:B233"/>
    <mergeCell ref="C231:C233"/>
    <mergeCell ref="D231:D233"/>
    <mergeCell ref="E231:E233"/>
    <mergeCell ref="H231:H233"/>
    <mergeCell ref="I231:I233"/>
    <mergeCell ref="A228:A230"/>
    <mergeCell ref="B228:B230"/>
    <mergeCell ref="C228:C230"/>
    <mergeCell ref="D228:D230"/>
    <mergeCell ref="E228:E230"/>
    <mergeCell ref="H228:H230"/>
    <mergeCell ref="J231:J233"/>
    <mergeCell ref="K231:K233"/>
    <mergeCell ref="A235:A237"/>
    <mergeCell ref="B235:B237"/>
    <mergeCell ref="C235:C237"/>
    <mergeCell ref="D235:D237"/>
    <mergeCell ref="E235:E237"/>
    <mergeCell ref="H235:H237"/>
    <mergeCell ref="I235:I237"/>
    <mergeCell ref="J235:J237"/>
    <mergeCell ref="K235:K237"/>
    <mergeCell ref="A238:A239"/>
    <mergeCell ref="B238:B239"/>
    <mergeCell ref="C238:C239"/>
    <mergeCell ref="D238:D239"/>
    <mergeCell ref="E238:E239"/>
    <mergeCell ref="H238:H239"/>
    <mergeCell ref="I238:I239"/>
    <mergeCell ref="J238:J239"/>
    <mergeCell ref="K238:K239"/>
    <mergeCell ref="I240:I242"/>
    <mergeCell ref="J240:J242"/>
    <mergeCell ref="K240:K242"/>
    <mergeCell ref="A243:A245"/>
    <mergeCell ref="B243:B245"/>
    <mergeCell ref="C243:C245"/>
    <mergeCell ref="D243:D245"/>
    <mergeCell ref="E243:E245"/>
    <mergeCell ref="H243:H245"/>
    <mergeCell ref="I243:I245"/>
    <mergeCell ref="A240:A242"/>
    <mergeCell ref="B240:B242"/>
    <mergeCell ref="C240:C242"/>
    <mergeCell ref="D240:D242"/>
    <mergeCell ref="E240:E242"/>
    <mergeCell ref="H240:H242"/>
    <mergeCell ref="J243:J245"/>
    <mergeCell ref="K243:K245"/>
    <mergeCell ref="A247:A249"/>
    <mergeCell ref="B247:B249"/>
    <mergeCell ref="C247:C249"/>
    <mergeCell ref="D247:D249"/>
    <mergeCell ref="E247:E249"/>
    <mergeCell ref="H247:H249"/>
    <mergeCell ref="I247:I249"/>
    <mergeCell ref="J247:J249"/>
    <mergeCell ref="K247:K249"/>
    <mergeCell ref="A251:A255"/>
    <mergeCell ref="B251:B255"/>
    <mergeCell ref="C251:C255"/>
    <mergeCell ref="D251:D255"/>
    <mergeCell ref="E251:E255"/>
    <mergeCell ref="H251:H255"/>
    <mergeCell ref="I251:I255"/>
    <mergeCell ref="J251:J255"/>
    <mergeCell ref="K251:K255"/>
    <mergeCell ref="I256:I258"/>
    <mergeCell ref="J256:J258"/>
    <mergeCell ref="K256:K258"/>
    <mergeCell ref="A270:A272"/>
    <mergeCell ref="B270:B272"/>
    <mergeCell ref="C270:C272"/>
    <mergeCell ref="D270:D272"/>
    <mergeCell ref="E270:E272"/>
    <mergeCell ref="H270:H272"/>
    <mergeCell ref="I270:I272"/>
    <mergeCell ref="A256:A258"/>
    <mergeCell ref="B256:B258"/>
    <mergeCell ref="C256:C258"/>
    <mergeCell ref="D256:D258"/>
    <mergeCell ref="E256:E258"/>
    <mergeCell ref="H256:H258"/>
    <mergeCell ref="J270:J272"/>
    <mergeCell ref="K270:K272"/>
    <mergeCell ref="A273:A277"/>
    <mergeCell ref="B273:B277"/>
    <mergeCell ref="C273:C277"/>
    <mergeCell ref="D273:D277"/>
    <mergeCell ref="E273:E277"/>
    <mergeCell ref="H273:H277"/>
    <mergeCell ref="I273:I277"/>
    <mergeCell ref="J273:J277"/>
    <mergeCell ref="K273:K277"/>
    <mergeCell ref="A278:A280"/>
    <mergeCell ref="B278:B280"/>
    <mergeCell ref="C278:C280"/>
    <mergeCell ref="D278:D280"/>
    <mergeCell ref="E278:E280"/>
    <mergeCell ref="H278:H280"/>
    <mergeCell ref="I278:I280"/>
    <mergeCell ref="J278:J280"/>
    <mergeCell ref="K278:K280"/>
    <mergeCell ref="I283:I285"/>
    <mergeCell ref="J283:J285"/>
    <mergeCell ref="K283:K285"/>
    <mergeCell ref="A286:A288"/>
    <mergeCell ref="B286:B288"/>
    <mergeCell ref="C286:C288"/>
    <mergeCell ref="D286:D288"/>
    <mergeCell ref="E286:E288"/>
    <mergeCell ref="H286:H288"/>
    <mergeCell ref="I286:I288"/>
    <mergeCell ref="A283:A285"/>
    <mergeCell ref="B283:B285"/>
    <mergeCell ref="C283:C285"/>
    <mergeCell ref="D283:D285"/>
    <mergeCell ref="E283:E285"/>
    <mergeCell ref="H283:H285"/>
    <mergeCell ref="J286:J288"/>
    <mergeCell ref="K286:K288"/>
    <mergeCell ref="A293:A295"/>
    <mergeCell ref="B293:B295"/>
    <mergeCell ref="C293:C295"/>
    <mergeCell ref="D293:D295"/>
    <mergeCell ref="E293:E295"/>
    <mergeCell ref="H293:H295"/>
    <mergeCell ref="I293:I295"/>
    <mergeCell ref="J293:J295"/>
    <mergeCell ref="K293:K295"/>
    <mergeCell ref="A297:A299"/>
    <mergeCell ref="B297:B299"/>
    <mergeCell ref="C297:C299"/>
    <mergeCell ref="D297:D299"/>
    <mergeCell ref="E297:E299"/>
    <mergeCell ref="H297:H299"/>
    <mergeCell ref="I297:I299"/>
    <mergeCell ref="J297:J299"/>
    <mergeCell ref="K297:K299"/>
    <mergeCell ref="I302:I304"/>
    <mergeCell ref="J302:J304"/>
    <mergeCell ref="K302:K304"/>
    <mergeCell ref="A305:A307"/>
    <mergeCell ref="B305:B307"/>
    <mergeCell ref="C305:C307"/>
    <mergeCell ref="D305:D307"/>
    <mergeCell ref="E305:E307"/>
    <mergeCell ref="H305:H307"/>
    <mergeCell ref="I305:I307"/>
    <mergeCell ref="A302:A304"/>
    <mergeCell ref="B302:B304"/>
    <mergeCell ref="C302:C304"/>
    <mergeCell ref="D302:D304"/>
    <mergeCell ref="E302:E304"/>
    <mergeCell ref="H302:H304"/>
    <mergeCell ref="J305:J307"/>
    <mergeCell ref="K305:K307"/>
    <mergeCell ref="A310:A312"/>
    <mergeCell ref="B310:B312"/>
    <mergeCell ref="C310:C312"/>
    <mergeCell ref="D310:D312"/>
    <mergeCell ref="E310:E312"/>
    <mergeCell ref="H310:H312"/>
    <mergeCell ref="I310:I312"/>
    <mergeCell ref="J310:J312"/>
    <mergeCell ref="K310:K312"/>
    <mergeCell ref="A313:A315"/>
    <mergeCell ref="B313:B315"/>
    <mergeCell ref="C313:C315"/>
    <mergeCell ref="D313:D315"/>
    <mergeCell ref="E313:E315"/>
    <mergeCell ref="H313:H315"/>
    <mergeCell ref="I313:I315"/>
    <mergeCell ref="J313:J315"/>
    <mergeCell ref="K313:K315"/>
    <mergeCell ref="I316:I318"/>
    <mergeCell ref="J316:J318"/>
    <mergeCell ref="K316:K318"/>
    <mergeCell ref="A319:A321"/>
    <mergeCell ref="B319:B321"/>
    <mergeCell ref="C319:C321"/>
    <mergeCell ref="D319:D321"/>
    <mergeCell ref="E319:E321"/>
    <mergeCell ref="H319:H321"/>
    <mergeCell ref="I319:I321"/>
    <mergeCell ref="A316:A318"/>
    <mergeCell ref="B316:B318"/>
    <mergeCell ref="C316:C318"/>
    <mergeCell ref="D316:D318"/>
    <mergeCell ref="E316:E318"/>
    <mergeCell ref="H316:H318"/>
    <mergeCell ref="J319:J321"/>
    <mergeCell ref="K319:K321"/>
    <mergeCell ref="A322:A324"/>
    <mergeCell ref="B322:B324"/>
    <mergeCell ref="C322:C324"/>
    <mergeCell ref="D322:D324"/>
    <mergeCell ref="E322:E324"/>
    <mergeCell ref="H322:H324"/>
    <mergeCell ref="I322:I324"/>
    <mergeCell ref="J322:J324"/>
    <mergeCell ref="K322:K324"/>
    <mergeCell ref="A325:A326"/>
    <mergeCell ref="B325:B326"/>
    <mergeCell ref="C325:C326"/>
    <mergeCell ref="D325:D326"/>
    <mergeCell ref="E325:E326"/>
    <mergeCell ref="H325:H326"/>
    <mergeCell ref="I325:I326"/>
    <mergeCell ref="J325:J326"/>
    <mergeCell ref="K325:K326"/>
    <mergeCell ref="I327:I328"/>
    <mergeCell ref="J327:J328"/>
    <mergeCell ref="K327:K328"/>
    <mergeCell ref="A329:A331"/>
    <mergeCell ref="B329:B331"/>
    <mergeCell ref="C329:C331"/>
    <mergeCell ref="D329:D331"/>
    <mergeCell ref="E329:E331"/>
    <mergeCell ref="H329:H331"/>
    <mergeCell ref="I329:I331"/>
    <mergeCell ref="A327:A328"/>
    <mergeCell ref="B327:B328"/>
    <mergeCell ref="C327:C328"/>
    <mergeCell ref="D327:D328"/>
    <mergeCell ref="E327:E328"/>
    <mergeCell ref="H327:H328"/>
    <mergeCell ref="J329:J331"/>
    <mergeCell ref="K329:K331"/>
    <mergeCell ref="A332:A333"/>
    <mergeCell ref="B332:B333"/>
    <mergeCell ref="C332:C333"/>
    <mergeCell ref="D332:D333"/>
    <mergeCell ref="E332:E333"/>
    <mergeCell ref="H332:H333"/>
    <mergeCell ref="I332:I333"/>
    <mergeCell ref="J332:J333"/>
    <mergeCell ref="K332:K333"/>
    <mergeCell ref="A336:A338"/>
    <mergeCell ref="B336:B338"/>
    <mergeCell ref="C336:C338"/>
    <mergeCell ref="D336:D338"/>
    <mergeCell ref="E336:E338"/>
    <mergeCell ref="H336:H338"/>
    <mergeCell ref="I336:I338"/>
    <mergeCell ref="J336:J338"/>
    <mergeCell ref="K336:K338"/>
    <mergeCell ref="I342:I344"/>
    <mergeCell ref="J342:J344"/>
    <mergeCell ref="K342:K344"/>
    <mergeCell ref="A345:A347"/>
    <mergeCell ref="B345:B347"/>
    <mergeCell ref="C345:C347"/>
    <mergeCell ref="D345:D347"/>
    <mergeCell ref="E345:E347"/>
    <mergeCell ref="H345:H347"/>
    <mergeCell ref="I345:I347"/>
    <mergeCell ref="A342:A344"/>
    <mergeCell ref="B342:B344"/>
    <mergeCell ref="C342:C344"/>
    <mergeCell ref="D342:D344"/>
    <mergeCell ref="E342:E344"/>
    <mergeCell ref="H342:H344"/>
    <mergeCell ref="J345:J347"/>
    <mergeCell ref="K345:K347"/>
    <mergeCell ref="A348:A350"/>
    <mergeCell ref="B348:B350"/>
    <mergeCell ref="C348:C350"/>
    <mergeCell ref="D348:D350"/>
    <mergeCell ref="E348:E350"/>
    <mergeCell ref="H348:H350"/>
    <mergeCell ref="I348:I350"/>
    <mergeCell ref="J348:J350"/>
    <mergeCell ref="K348:K350"/>
    <mergeCell ref="A351:A353"/>
    <mergeCell ref="B351:B353"/>
    <mergeCell ref="C351:C353"/>
    <mergeCell ref="D351:D353"/>
    <mergeCell ref="E351:E353"/>
    <mergeCell ref="H351:H353"/>
    <mergeCell ref="I351:I353"/>
    <mergeCell ref="J351:J353"/>
    <mergeCell ref="K351:K353"/>
    <mergeCell ref="I354:I355"/>
    <mergeCell ref="J354:J355"/>
    <mergeCell ref="K354:K355"/>
    <mergeCell ref="A356:A358"/>
    <mergeCell ref="B356:B358"/>
    <mergeCell ref="C356:C358"/>
    <mergeCell ref="D356:D358"/>
    <mergeCell ref="E356:E358"/>
    <mergeCell ref="H356:H358"/>
    <mergeCell ref="I356:I358"/>
    <mergeCell ref="A354:A355"/>
    <mergeCell ref="B354:B355"/>
    <mergeCell ref="C354:C355"/>
    <mergeCell ref="D354:D355"/>
    <mergeCell ref="E354:E355"/>
    <mergeCell ref="H354:H355"/>
    <mergeCell ref="J356:J358"/>
    <mergeCell ref="K356:K358"/>
    <mergeCell ref="A360:A362"/>
    <mergeCell ref="B360:B362"/>
    <mergeCell ref="C360:C362"/>
    <mergeCell ref="D360:D362"/>
    <mergeCell ref="E360:E362"/>
    <mergeCell ref="H360:H362"/>
    <mergeCell ref="I360:I362"/>
    <mergeCell ref="J360:J362"/>
    <mergeCell ref="K360:K362"/>
    <mergeCell ref="A366:A368"/>
    <mergeCell ref="B366:B368"/>
    <mergeCell ref="C366:C368"/>
    <mergeCell ref="D366:D368"/>
    <mergeCell ref="E366:E368"/>
    <mergeCell ref="H366:H368"/>
    <mergeCell ref="I366:I368"/>
    <mergeCell ref="J366:J368"/>
    <mergeCell ref="K366:K368"/>
    <mergeCell ref="I369:I370"/>
    <mergeCell ref="J369:J370"/>
    <mergeCell ref="K369:K370"/>
    <mergeCell ref="A372:A374"/>
    <mergeCell ref="B372:B374"/>
    <mergeCell ref="C372:C374"/>
    <mergeCell ref="D372:D374"/>
    <mergeCell ref="E372:E374"/>
    <mergeCell ref="H372:H374"/>
    <mergeCell ref="I372:I374"/>
    <mergeCell ref="A369:A370"/>
    <mergeCell ref="B369:B370"/>
    <mergeCell ref="C369:C370"/>
    <mergeCell ref="D369:D370"/>
    <mergeCell ref="E369:E370"/>
    <mergeCell ref="H369:H370"/>
    <mergeCell ref="J372:J374"/>
    <mergeCell ref="K372:K374"/>
    <mergeCell ref="A376:A377"/>
    <mergeCell ref="B376:B377"/>
    <mergeCell ref="C376:C377"/>
    <mergeCell ref="D376:D377"/>
    <mergeCell ref="E376:E377"/>
    <mergeCell ref="H376:H377"/>
    <mergeCell ref="I376:I377"/>
    <mergeCell ref="J376:J377"/>
    <mergeCell ref="K376:K377"/>
    <mergeCell ref="A378:A379"/>
    <mergeCell ref="B378:B379"/>
    <mergeCell ref="C378:C379"/>
    <mergeCell ref="D378:D379"/>
    <mergeCell ref="E378:E379"/>
    <mergeCell ref="H378:H379"/>
    <mergeCell ref="I378:I379"/>
    <mergeCell ref="J378:J379"/>
    <mergeCell ref="K378:K379"/>
    <mergeCell ref="I383:I385"/>
    <mergeCell ref="J383:J385"/>
    <mergeCell ref="K383:K385"/>
    <mergeCell ref="A386:A388"/>
    <mergeCell ref="B386:B388"/>
    <mergeCell ref="C386:C388"/>
    <mergeCell ref="D386:D388"/>
    <mergeCell ref="E386:E388"/>
    <mergeCell ref="H386:H388"/>
    <mergeCell ref="I386:I388"/>
    <mergeCell ref="A383:A385"/>
    <mergeCell ref="B383:B385"/>
    <mergeCell ref="C383:C385"/>
    <mergeCell ref="D383:D385"/>
    <mergeCell ref="E383:E385"/>
    <mergeCell ref="H383:H385"/>
    <mergeCell ref="J386:J388"/>
    <mergeCell ref="K386:K388"/>
    <mergeCell ref="A389:A390"/>
    <mergeCell ref="B389:B390"/>
    <mergeCell ref="C389:C390"/>
    <mergeCell ref="D389:D390"/>
    <mergeCell ref="E389:E390"/>
    <mergeCell ref="H389:H390"/>
    <mergeCell ref="I389:I390"/>
    <mergeCell ref="J389:J390"/>
    <mergeCell ref="K389:K390"/>
    <mergeCell ref="A391:A392"/>
    <mergeCell ref="B391:B392"/>
    <mergeCell ref="C391:C392"/>
    <mergeCell ref="D391:D392"/>
    <mergeCell ref="E391:E392"/>
    <mergeCell ref="H391:H392"/>
    <mergeCell ref="I391:I392"/>
    <mergeCell ref="J391:J392"/>
    <mergeCell ref="K391:K392"/>
    <mergeCell ref="I394:I395"/>
    <mergeCell ref="J394:J395"/>
    <mergeCell ref="K394:K395"/>
    <mergeCell ref="A396:A397"/>
    <mergeCell ref="B396:B397"/>
    <mergeCell ref="C396:C397"/>
    <mergeCell ref="D396:D397"/>
    <mergeCell ref="E396:E397"/>
    <mergeCell ref="H396:H397"/>
    <mergeCell ref="I396:I397"/>
    <mergeCell ref="A394:A395"/>
    <mergeCell ref="B394:B395"/>
    <mergeCell ref="C394:C395"/>
    <mergeCell ref="D394:D395"/>
    <mergeCell ref="E394:E395"/>
    <mergeCell ref="H394:H395"/>
    <mergeCell ref="J396:J397"/>
    <mergeCell ref="K396:K397"/>
    <mergeCell ref="A403:A404"/>
    <mergeCell ref="B403:B404"/>
    <mergeCell ref="C403:C404"/>
    <mergeCell ref="D403:D404"/>
    <mergeCell ref="E403:E404"/>
    <mergeCell ref="H403:H404"/>
    <mergeCell ref="I403:I404"/>
    <mergeCell ref="J403:J404"/>
    <mergeCell ref="K403:K404"/>
    <mergeCell ref="A412:A414"/>
    <mergeCell ref="B412:B414"/>
    <mergeCell ref="C412:C414"/>
    <mergeCell ref="D412:D414"/>
    <mergeCell ref="E412:E414"/>
    <mergeCell ref="H412:H414"/>
    <mergeCell ref="I412:I414"/>
    <mergeCell ref="J412:J414"/>
    <mergeCell ref="K412:K414"/>
  </mergeCells>
  <pageMargins left="0.24" right="0.11811023622047245" top="0.35433070866141736" bottom="0.15748031496062992" header="0.31496062992125984" footer="0.15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17</vt:i4>
      </vt:variant>
    </vt:vector>
  </HeadingPairs>
  <TitlesOfParts>
    <vt:vector size="27" baseType="lpstr">
      <vt:lpstr>อธิบายแบบ สขร. 1 </vt:lpstr>
      <vt:lpstr>ม.ค.68 (2)_Edit</vt:lpstr>
      <vt:lpstr>ต.ค.68</vt:lpstr>
      <vt:lpstr>พ.ย.68</vt:lpstr>
      <vt:lpstr>ธ.ค.68</vt:lpstr>
      <vt:lpstr>ม.ค.69</vt:lpstr>
      <vt:lpstr>ก.พ.69</vt:lpstr>
      <vt:lpstr>มี.ค.69</vt:lpstr>
      <vt:lpstr>ไตรมาสที่1ปี69 ต.ค-ธ.ค-68</vt:lpstr>
      <vt:lpstr>ไตรมาสที่2ปี69 ม.ค-มี.ค-69</vt:lpstr>
      <vt:lpstr>ก.พ.69!Print_Area</vt:lpstr>
      <vt:lpstr>ต.ค.68!Print_Area</vt:lpstr>
      <vt:lpstr>'ไตรมาสที่1ปี69 ต.ค-ธ.ค-68'!Print_Area</vt:lpstr>
      <vt:lpstr>'ไตรมาสที่2ปี69 ม.ค-มี.ค-69'!Print_Area</vt:lpstr>
      <vt:lpstr>ธ.ค.68!Print_Area</vt:lpstr>
      <vt:lpstr>พ.ย.68!Print_Area</vt:lpstr>
      <vt:lpstr>ม.ค.69!Print_Area</vt:lpstr>
      <vt:lpstr>มี.ค.69!Print_Area</vt:lpstr>
      <vt:lpstr>ก.พ.69!Print_Titles</vt:lpstr>
      <vt:lpstr>ต.ค.68!Print_Titles</vt:lpstr>
      <vt:lpstr>'ไตรมาสที่1ปี69 ต.ค-ธ.ค-68'!Print_Titles</vt:lpstr>
      <vt:lpstr>'ไตรมาสที่2ปี69 ม.ค-มี.ค-69'!Print_Titles</vt:lpstr>
      <vt:lpstr>ธ.ค.68!Print_Titles</vt:lpstr>
      <vt:lpstr>พ.ย.68!Print_Titles</vt:lpstr>
      <vt:lpstr>ม.ค.69!Print_Titles</vt:lpstr>
      <vt:lpstr>มี.ค.69!Print_Titles</vt:lpstr>
      <vt:lpstr>'อธิบายแบบ สขร. 1 '!Print_Titles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MoZarD</dc:creator>
  <cp:lastModifiedBy>ชาญศิริ ศรีอุบล</cp:lastModifiedBy>
  <cp:lastPrinted>2026-06-19T10:22:29Z</cp:lastPrinted>
  <dcterms:created xsi:type="dcterms:W3CDTF">2009-03-24T02:42:43Z</dcterms:created>
  <dcterms:modified xsi:type="dcterms:W3CDTF">2026-06-19T10:23:11Z</dcterms:modified>
</cp:coreProperties>
</file>